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indreba\Desktop\Pirkimai\Žaidimo aikštelės\"/>
    </mc:Choice>
  </mc:AlternateContent>
  <xr:revisionPtr revIDLastSave="0" documentId="13_ncr:1_{6EBB7870-79C0-4B97-9919-E17B3ED12DAF}" xr6:coauthVersionLast="47" xr6:coauthVersionMax="47" xr10:uidLastSave="{00000000-0000-0000-0000-000000000000}"/>
  <bookViews>
    <workbookView xWindow="-108" yWindow="-108" windowWidth="23256" windowHeight="13896" xr2:uid="{02F03056-99F6-4489-9961-04F0C05861D4}"/>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 l="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8" i="1"/>
  <c r="F4" i="1"/>
  <c r="F5" i="1"/>
  <c r="F6" i="1"/>
  <c r="F3" i="1"/>
  <c r="F99" i="1" l="1"/>
  <c r="F100" i="1" s="1"/>
  <c r="F101" i="1" s="1"/>
</calcChain>
</file>

<file path=xl/sharedStrings.xml><?xml version="1.0" encoding="utf-8"?>
<sst xmlns="http://schemas.openxmlformats.org/spreadsheetml/2006/main" count="204" uniqueCount="118">
  <si>
    <t>Eil. Nr.</t>
  </si>
  <si>
    <t>Paslaugų pavadinimas</t>
  </si>
  <si>
    <t>Mato vnt.</t>
  </si>
  <si>
    <t>Įkainis mato vienetui Eur be PVM</t>
  </si>
  <si>
    <t>Preliminarus kiekis mato vienetui 36 mėn.</t>
  </si>
  <si>
    <t>Preliminari kaina 36 mėn. Eur be PVM</t>
  </si>
  <si>
    <t>I.  Priežiūra</t>
  </si>
  <si>
    <t>Prižiūrimų vaikų žaidimo aikštelių apžiūra 1 kartą per savaitę (įprastinė apžiūrimoji kontrolė)</t>
  </si>
  <si>
    <t>kartai/1 aikštelei</t>
  </si>
  <si>
    <t>Prižiūrimų vaikų žaidimo aikštelių apžiūra 1 kartą per 3 mėnesius (funkcinė patikra)</t>
  </si>
  <si>
    <t>Prižiūrimų vaikų žaidimo aikštelių apžiūra 1 kartą per 12 mėnesių (pagrindinė metinė kontrolė atliekama sertifikuotos įstaigos)</t>
  </si>
  <si>
    <t>Vaikų žaidimo aikštelių, pavienių įrenginių ir sporto įrenginių įprastinė apžiūra, nustatant įrenginio būklę</t>
  </si>
  <si>
    <t>kartai</t>
  </si>
  <si>
    <t>II. Remontas</t>
  </si>
  <si>
    <t>Sienelių, stogelių, atraminių sienelių, platformų ir kitų atitvarų, plokščių, skardos remontas, sutvirtinimas</t>
  </si>
  <si>
    <t>Vnt.</t>
  </si>
  <si>
    <t>Sienelių, stogelių, atraminių sienelių, platformų ir kitų atitvarų, plokščių keitimas</t>
  </si>
  <si>
    <t>Virvių, lynų, tinklų ir kitų judančių elementų detalių remontas, sutvirtinimas</t>
  </si>
  <si>
    <t>Virvių, lynų, tinklų ir kitų judančių elementų keitimas</t>
  </si>
  <si>
    <t>m</t>
  </si>
  <si>
    <t>Metalinių turėklų remontas, sutvirtinimas</t>
  </si>
  <si>
    <t>Metalinių turėklų keitimas</t>
  </si>
  <si>
    <t>Medinių turėklų remontas, sutvirtinimas</t>
  </si>
  <si>
    <t>Medinių turėklų keitimas</t>
  </si>
  <si>
    <t>Grandinių remontas, sutepimas, sutvirtinimas</t>
  </si>
  <si>
    <t>Grandinių keitimas</t>
  </si>
  <si>
    <t>Guminių sėdynių ir jų tvirtinimo elementų remontas, sutvirtinimas</t>
  </si>
  <si>
    <t>Guminių sėdynių keitimas</t>
  </si>
  <si>
    <t>Virvinių sėdynių ir jų tvirtinimo elementų remontas, sutvirtinimas</t>
  </si>
  <si>
    <t>Virvinių sėdynių keitimas</t>
  </si>
  <si>
    <t xml:space="preserve">Apgaubiamų guminių sėdynių ir jų tvirtinimo elementų remontas, sutvirtinimas </t>
  </si>
  <si>
    <t xml:space="preserve">Apgaubiamų guminių sėdynių keitimas </t>
  </si>
  <si>
    <t>Kitų sėdynių ir jų tvirtinimo elementų remontas, sutvirtinimas</t>
  </si>
  <si>
    <t>Kitų sėdynių keitimas</t>
  </si>
  <si>
    <t>Šarnyrų remontas, sutvirtinimas</t>
  </si>
  <si>
    <t>Šarnyrų keitimas</t>
  </si>
  <si>
    <t>Guminių elementų remontas, sutvirtinimas</t>
  </si>
  <si>
    <t xml:space="preserve"> </t>
  </si>
  <si>
    <t>Guminių elementų keitimas</t>
  </si>
  <si>
    <t>Spyruoklinių dalių remontas, sutvirtinimas</t>
  </si>
  <si>
    <t>Spyruoklinių dalių keitimas</t>
  </si>
  <si>
    <t>Spyruoklinio įrenginio viršutinės dalies remontas, sutvirtinimas</t>
  </si>
  <si>
    <t>Spyruoklinio įrenginio viršutinės dalies keitimas</t>
  </si>
  <si>
    <t>Inventoriaus metalinės dalies paviršiaus dažymas</t>
  </si>
  <si>
    <r>
      <t>m</t>
    </r>
    <r>
      <rPr>
        <vertAlign val="superscript"/>
        <sz val="12"/>
        <color rgb="FF000000"/>
        <rFont val="Times New Roman"/>
        <family val="1"/>
        <charset val="186"/>
      </rPr>
      <t>2</t>
    </r>
  </si>
  <si>
    <t>Inventoriaus medinės dalies paviršiaus dažymas</t>
  </si>
  <si>
    <t>Inventoriaus plastikinės dalies paviršiaus dažymas</t>
  </si>
  <si>
    <t>Kitų dalių paviršiaus dažymas</t>
  </si>
  <si>
    <t>Inventoriaus plovimas</t>
  </si>
  <si>
    <t>Plastikinių konstrukcijų, dalių remontas, sutvirtinimas vaikų žaidimo aikštelėse</t>
  </si>
  <si>
    <t>Plastikinių konstrukcijų, dalių keitimas vaikų žaidimo aikštelėse</t>
  </si>
  <si>
    <t>Medinių konstrukcijų, dalių remontas, sutvirtinimas vaikų žaidimo aikštelėse</t>
  </si>
  <si>
    <t>Medinių konstrukcijų, dalių keitimas vaikų žaidimo aikštelėse</t>
  </si>
  <si>
    <t>Metalinių konstrukcijų, dalių remontas, sutvirtinimas vaikų žaidimo aikštelėse</t>
  </si>
  <si>
    <t>Metalinių konstrukcijų, dalių keitimas vaikų žaidimo aikštelėse</t>
  </si>
  <si>
    <t>Metalinių dalių ištiesinimas</t>
  </si>
  <si>
    <t>Guolių, besisukančių detalių, stabdžių, įrenginių laikiklių remontas, sutvirtinimas</t>
  </si>
  <si>
    <t>Guolių, besisukančių detalių, stabdžių, įrenginių laikiklių keitimas</t>
  </si>
  <si>
    <t>Nusileidimo vamzdžių, tunelių dalių remontas</t>
  </si>
  <si>
    <t>Nusileidimo vamzdžių, tunelių dalių keitimas</t>
  </si>
  <si>
    <t>Čiuožyklos ir jos dalių remontas, sutvirtinimas</t>
  </si>
  <si>
    <t>Nerūdijančio plieno čiuožyklų su HDPE plokščių šonais keitimas nauja</t>
  </si>
  <si>
    <t>Medinių laiptelių remontas, sutvirtinimas</t>
  </si>
  <si>
    <t>Medinių laiptelių keitimas</t>
  </si>
  <si>
    <t>Metalinių laiptelių remontas, sutvirtinimas</t>
  </si>
  <si>
    <t>Metalinių laiptelių keitimas</t>
  </si>
  <si>
    <t>Plastikinių laiptelių remontas, sutvirtinimas</t>
  </si>
  <si>
    <t>Plastikinių laiptelių keitimas</t>
  </si>
  <si>
    <t>Informacinių stendų įrengimas</t>
  </si>
  <si>
    <t xml:space="preserve">Informacinių stendų remontas, sutvirtinimas ar keitimas naujais.  </t>
  </si>
  <si>
    <t>Informacinių stendų informacijos atnaujinimas</t>
  </si>
  <si>
    <t xml:space="preserve">Vnt. </t>
  </si>
  <si>
    <t>Inventoriaus įkasto į žemę elementų stabilumo remontas, sutvirtinimas</t>
  </si>
  <si>
    <t>Liejamos gumos granulių SBR dangos remontas (remontuojamose vietose įrengiant naują dangą)</t>
  </si>
  <si>
    <t>Liejamos gumos granulių EPDM dangos remontas (remontuojamose vietose įrengiant naują dangą)</t>
  </si>
  <si>
    <t>Guminių plytelių dangos remontas</t>
  </si>
  <si>
    <t>Guminių plytelių dangos keitimas</t>
  </si>
  <si>
    <t>Korėtos (plastikinės) dangos įrengimas su pagrindais</t>
  </si>
  <si>
    <t>Korėtos dangos remontas</t>
  </si>
  <si>
    <t xml:space="preserve">Liejamo guminio mulčiaus įrengimas </t>
  </si>
  <si>
    <t>Liejamo guminio mulčiaus remonto darbai</t>
  </si>
  <si>
    <t>Smėlio ar žvyro dangos įrengimas su pagrindais</t>
  </si>
  <si>
    <t>Smėlio ar žvyro dangos papildymas po įrenginiais</t>
  </si>
  <si>
    <r>
      <t>m</t>
    </r>
    <r>
      <rPr>
        <vertAlign val="superscript"/>
        <sz val="12"/>
        <color rgb="FF000000"/>
        <rFont val="Times New Roman"/>
        <family val="1"/>
        <charset val="186"/>
      </rPr>
      <t>3</t>
    </r>
  </si>
  <si>
    <t>Universalios plastikinės dangos iš polipropileno dangos remontas (perklojimas, įskaitant paviršiaus paruošimą ir plėvelės paklojimą)</t>
  </si>
  <si>
    <t xml:space="preserve">Medžio mulčiaus dangos papildymas </t>
  </si>
  <si>
    <t>Kitos (smulkios akmens skaldos) dangos papildymas</t>
  </si>
  <si>
    <t>Lauko sporto treniruoklio ir jo dalių remontas, sutvirtinimas</t>
  </si>
  <si>
    <t>Lauko sporto treniruoklio dalių keitimas</t>
  </si>
  <si>
    <t>Lauko sporto treniruoklio perdažymas</t>
  </si>
  <si>
    <t>Krepšinio stovo lanko remontas, sutvirtinimas</t>
  </si>
  <si>
    <t>Krepšinio stovo lanko pakeitimas</t>
  </si>
  <si>
    <t>Krepšinio stovo tinklelio remontas, sutvirtinimas</t>
  </si>
  <si>
    <t>Krepšinio stovo tinklelio pakeitimas</t>
  </si>
  <si>
    <t>Krepšinio stovo pakeitimas</t>
  </si>
  <si>
    <t>Krepšinio stovo apsaugų pakeitimas</t>
  </si>
  <si>
    <t>vnt.</t>
  </si>
  <si>
    <t>Krepšinio stovo lentos pakeitimas</t>
  </si>
  <si>
    <t>Krepšinio stovo lentos apsaugų pakeitimas</t>
  </si>
  <si>
    <t xml:space="preserve">vnt. </t>
  </si>
  <si>
    <t>Lauko futbolo vartų remontas, sutvirtinimas</t>
  </si>
  <si>
    <t>Lauko futbolo vartų pakeitimas</t>
  </si>
  <si>
    <t>Lauko futbolo vartų tinklo pakeitimas</t>
  </si>
  <si>
    <t>Tinklinio stovų pakeitimas</t>
  </si>
  <si>
    <t>Tinklinio tinklo pakeitimas</t>
  </si>
  <si>
    <t>Atitvarų ir jų dalių keitimas</t>
  </si>
  <si>
    <t>Įrenginio metalinių skersinių pakeitimas</t>
  </si>
  <si>
    <t>Varžtų, apsauginių elementų (dangtelių), detalių sujungėjų ir kt. smulkių detalių keitimas</t>
  </si>
  <si>
    <t>Vaikų žaidimo įrenginių (sūpuoklės, karuselės, spyruokliukai, daugiafunkciniai įrenginiai mažiesiems ir pan.) permontavimas (perkėlimas)</t>
  </si>
  <si>
    <t>Vaikų žaidimo įrenginių (daugiafunkciniai kompleksai, karstyklės, laipynės ir pan.) permontavimas (perkėlimas)</t>
  </si>
  <si>
    <t>Batuto šokamosios dalies pakeitimas</t>
  </si>
  <si>
    <t>Batuto rėmo pakeitimas</t>
  </si>
  <si>
    <t xml:space="preserve">EPDM guminių figūrų pakeitimas </t>
  </si>
  <si>
    <t>Viso:</t>
  </si>
  <si>
    <t>PVM 21%</t>
  </si>
  <si>
    <t xml:space="preserve">Iš viso: </t>
  </si>
  <si>
    <t>PASTABA:</t>
  </si>
  <si>
    <t>Paslaugos, nurodytos 4–95 eilutėse, bus perkamos pagal poreikį. Paslaugos bus užsakomos Paslaugų teikėjui raštu pateikiant informaciją apie būtinas atlikti paslaugas, nurodant paslaugų pobūdį, teikimo vietą, apimtį ir jų atlikimo terminus. Pirmiausia šalinami defektai, turintys vidutinę ar aukštą riziką, o mažos rizikos defektai šalinami eilės tvarka. Nurodytos paslaugų apimtys yra preliminarios ir gali keistis (gali būti įsigyjama daugiau arba mažiau paslaugų), tačiau bendra įsigyjamų paslaugų vertė neviršys pradinės Sutarties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</si>
</sst>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2"/>
      <color rgb="FF000000"/>
      <name val="Times New Roman"/>
      <family val="1"/>
      <charset val="186"/>
    </font>
    <font>
      <sz val="12"/>
      <color rgb="FF000000"/>
      <name val="Times New Roman"/>
      <family val="1"/>
      <charset val="186"/>
    </font>
    <font>
      <sz val="11"/>
      <color rgb="FF000000"/>
      <name val="Arial"/>
      <family val="2"/>
      <charset val="186"/>
    </font>
    <font>
      <vertAlign val="superscript"/>
      <sz val="12"/>
      <color rgb="FF000000"/>
      <name val="Times New Roman"/>
      <family val="1"/>
      <charset val="186"/>
    </font>
    <font>
      <sz val="12"/>
      <color theme="1"/>
      <name val="Times New Roman"/>
      <family val="1"/>
      <charset val="186"/>
    </font>
    <font>
      <sz val="10"/>
      <color theme="1"/>
      <name val="Times New Roman"/>
      <family val="1"/>
      <charset val="186"/>
    </font>
    <font>
      <sz val="11"/>
      <color theme="1"/>
      <name val="Times New Roman"/>
      <family val="1"/>
      <charset val="186"/>
    </font>
    <font>
      <sz val="12"/>
      <name val="Times New Roman"/>
      <family val="1"/>
      <charset val="186"/>
    </font>
    <font>
      <sz val="12"/>
      <color rgb="FF1F4E79"/>
      <name val="Times New Roman"/>
      <family val="1"/>
      <charset val="186"/>
    </font>
    <font>
      <b/>
      <sz val="11"/>
      <color theme="1"/>
      <name val="Times New Roman"/>
      <family val="1"/>
      <charset val="186"/>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vertical="center"/>
    </xf>
    <xf numFmtId="0" fontId="2" fillId="0" borderId="4" xfId="0" applyFont="1" applyBorder="1" applyAlignment="1">
      <alignment horizontal="center" vertical="center"/>
    </xf>
    <xf numFmtId="0" fontId="5" fillId="0" borderId="4" xfId="0" applyFont="1" applyBorder="1" applyAlignment="1">
      <alignment horizontal="justify" vertical="center" wrapText="1"/>
    </xf>
    <xf numFmtId="0" fontId="2" fillId="0" borderId="4"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xf numFmtId="0" fontId="10" fillId="0" borderId="0" xfId="0" applyFont="1"/>
    <xf numFmtId="0" fontId="0" fillId="0" borderId="0" xfId="0"/>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8" xfId="0" applyFont="1" applyBorder="1" applyAlignment="1">
      <alignment horizontal="right" vertical="center" wrapText="1"/>
    </xf>
    <xf numFmtId="0" fontId="0" fillId="0" borderId="5" xfId="0" applyBorder="1"/>
    <xf numFmtId="0" fontId="6" fillId="0" borderId="0" xfId="0" applyFont="1" applyAlignment="1">
      <alignment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0" fillId="0" borderId="0" xfId="0"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EF866-7746-4290-AE39-27B89F51A207}">
  <dimension ref="A1:U108"/>
  <sheetViews>
    <sheetView tabSelected="1" zoomScaleNormal="100" workbookViewId="0">
      <pane ySplit="1" topLeftCell="A92" activePane="bottomLeft" state="frozen"/>
      <selection pane="bottomLeft" activeCell="A103" sqref="A103:F108"/>
    </sheetView>
  </sheetViews>
  <sheetFormatPr defaultRowHeight="14.4" x14ac:dyDescent="0.3"/>
  <cols>
    <col min="1" max="1" width="5.77734375" customWidth="1"/>
    <col min="2" max="2" width="86.109375" customWidth="1"/>
    <col min="6" max="7" width="8.88671875" customWidth="1"/>
  </cols>
  <sheetData>
    <row r="1" spans="1:21" ht="94.2" thickBot="1" x14ac:dyDescent="0.35">
      <c r="A1" s="1" t="s">
        <v>0</v>
      </c>
      <c r="B1" s="2" t="s">
        <v>1</v>
      </c>
      <c r="C1" s="2" t="s">
        <v>2</v>
      </c>
      <c r="D1" s="2" t="s">
        <v>3</v>
      </c>
      <c r="E1" s="2" t="s">
        <v>4</v>
      </c>
      <c r="F1" s="2" t="s">
        <v>5</v>
      </c>
      <c r="G1" s="26"/>
      <c r="H1" s="16"/>
      <c r="I1" s="16"/>
      <c r="J1" s="16"/>
      <c r="K1" s="16"/>
      <c r="L1" s="16"/>
      <c r="M1" s="16"/>
      <c r="N1" s="16"/>
      <c r="O1" s="16"/>
      <c r="P1" s="16"/>
      <c r="Q1" s="16"/>
      <c r="R1" s="16"/>
      <c r="S1" s="16"/>
      <c r="T1" s="16"/>
      <c r="U1" s="3"/>
    </row>
    <row r="2" spans="1:21" ht="16.2" thickBot="1" x14ac:dyDescent="0.35">
      <c r="A2" s="17" t="s">
        <v>6</v>
      </c>
      <c r="B2" s="18"/>
      <c r="C2" s="18"/>
      <c r="D2" s="18"/>
      <c r="E2" s="18"/>
      <c r="F2" s="19"/>
      <c r="G2" s="12"/>
      <c r="H2" s="16"/>
      <c r="I2" s="16"/>
      <c r="J2" s="16"/>
      <c r="K2" s="16"/>
      <c r="L2" s="16"/>
      <c r="M2" s="16"/>
      <c r="N2" s="16"/>
      <c r="O2" s="16"/>
      <c r="P2" s="16"/>
      <c r="Q2" s="16"/>
      <c r="R2" s="16"/>
      <c r="S2" s="16"/>
      <c r="T2" s="16"/>
      <c r="U2" s="16"/>
    </row>
    <row r="3" spans="1:21" ht="31.8" thickBot="1" x14ac:dyDescent="0.35">
      <c r="A3" s="4">
        <v>1</v>
      </c>
      <c r="B3" s="5" t="s">
        <v>7</v>
      </c>
      <c r="C3" s="6" t="s">
        <v>8</v>
      </c>
      <c r="D3" s="7"/>
      <c r="E3" s="6">
        <v>156</v>
      </c>
      <c r="F3" s="7">
        <f>E3*D3</f>
        <v>0</v>
      </c>
      <c r="G3" s="26"/>
      <c r="H3" s="16"/>
      <c r="I3" s="16"/>
      <c r="J3" s="16"/>
      <c r="K3" s="16"/>
      <c r="L3" s="16"/>
      <c r="M3" s="16"/>
      <c r="N3" s="16"/>
      <c r="O3" s="16"/>
      <c r="P3" s="16"/>
      <c r="Q3" s="16"/>
      <c r="R3" s="16"/>
      <c r="S3" s="16"/>
      <c r="T3" s="16"/>
      <c r="U3" s="3"/>
    </row>
    <row r="4" spans="1:21" ht="31.8" thickBot="1" x14ac:dyDescent="0.35">
      <c r="A4" s="4">
        <v>2</v>
      </c>
      <c r="B4" s="5" t="s">
        <v>9</v>
      </c>
      <c r="C4" s="6" t="s">
        <v>8</v>
      </c>
      <c r="D4" s="7"/>
      <c r="E4" s="6">
        <v>12</v>
      </c>
      <c r="F4" s="7">
        <f t="shared" ref="F4:F6" si="0">E4*D4</f>
        <v>0</v>
      </c>
      <c r="G4" s="26"/>
      <c r="H4" s="16"/>
      <c r="I4" s="16"/>
      <c r="J4" s="16"/>
      <c r="K4" s="16"/>
      <c r="L4" s="16"/>
      <c r="M4" s="16"/>
      <c r="N4" s="16"/>
      <c r="O4" s="16"/>
      <c r="P4" s="16"/>
      <c r="Q4" s="16"/>
      <c r="R4" s="16"/>
      <c r="S4" s="16"/>
      <c r="T4" s="16"/>
      <c r="U4" s="3"/>
    </row>
    <row r="5" spans="1:21" ht="31.8" thickBot="1" x14ac:dyDescent="0.35">
      <c r="A5" s="4">
        <v>3</v>
      </c>
      <c r="B5" s="5" t="s">
        <v>10</v>
      </c>
      <c r="C5" s="6" t="s">
        <v>8</v>
      </c>
      <c r="D5" s="7"/>
      <c r="E5" s="6">
        <v>3</v>
      </c>
      <c r="F5" s="7">
        <f t="shared" si="0"/>
        <v>0</v>
      </c>
      <c r="G5" s="26"/>
      <c r="H5" s="16"/>
      <c r="I5" s="16"/>
      <c r="J5" s="16"/>
      <c r="K5" s="16"/>
      <c r="L5" s="16"/>
      <c r="M5" s="16"/>
      <c r="N5" s="16"/>
      <c r="O5" s="16"/>
      <c r="P5" s="16"/>
      <c r="Q5" s="16"/>
      <c r="R5" s="16"/>
      <c r="S5" s="16"/>
      <c r="T5" s="16"/>
      <c r="U5" s="3"/>
    </row>
    <row r="6" spans="1:21" ht="31.8" thickBot="1" x14ac:dyDescent="0.35">
      <c r="A6" s="4">
        <v>4</v>
      </c>
      <c r="B6" s="5" t="s">
        <v>11</v>
      </c>
      <c r="C6" s="6" t="s">
        <v>12</v>
      </c>
      <c r="D6" s="7"/>
      <c r="E6" s="6">
        <v>10</v>
      </c>
      <c r="F6" s="7">
        <f t="shared" si="0"/>
        <v>0</v>
      </c>
      <c r="G6" s="26"/>
      <c r="H6" s="16"/>
      <c r="I6" s="16"/>
      <c r="J6" s="16"/>
      <c r="K6" s="16"/>
      <c r="L6" s="16"/>
      <c r="M6" s="16"/>
      <c r="N6" s="16"/>
      <c r="O6" s="16"/>
      <c r="P6" s="16"/>
      <c r="Q6" s="16"/>
      <c r="R6" s="16"/>
      <c r="S6" s="16"/>
      <c r="T6" s="16"/>
      <c r="U6" s="3"/>
    </row>
    <row r="7" spans="1:21" ht="16.2" thickBot="1" x14ac:dyDescent="0.35">
      <c r="A7" s="20" t="s">
        <v>13</v>
      </c>
      <c r="B7" s="21"/>
      <c r="C7" s="21"/>
      <c r="D7" s="21"/>
      <c r="E7" s="21"/>
      <c r="F7" s="22"/>
      <c r="G7" s="13"/>
      <c r="H7" s="16"/>
      <c r="I7" s="16"/>
      <c r="J7" s="16"/>
      <c r="K7" s="16"/>
      <c r="L7" s="16"/>
      <c r="M7" s="16"/>
      <c r="N7" s="16"/>
      <c r="O7" s="16"/>
      <c r="P7" s="16"/>
      <c r="Q7" s="16"/>
      <c r="R7" s="16"/>
      <c r="S7" s="16"/>
      <c r="T7" s="16"/>
      <c r="U7" s="16"/>
    </row>
    <row r="8" spans="1:21" ht="31.8" thickBot="1" x14ac:dyDescent="0.35">
      <c r="A8" s="4">
        <v>5</v>
      </c>
      <c r="B8" s="5" t="s">
        <v>14</v>
      </c>
      <c r="C8" s="6" t="s">
        <v>15</v>
      </c>
      <c r="D8" s="8"/>
      <c r="E8" s="6">
        <v>60</v>
      </c>
      <c r="F8" s="7">
        <f>E8*D8</f>
        <v>0</v>
      </c>
      <c r="G8" s="26"/>
      <c r="H8" s="16"/>
      <c r="I8" s="16"/>
      <c r="J8" s="16"/>
      <c r="K8" s="16"/>
      <c r="L8" s="16"/>
      <c r="M8" s="16"/>
      <c r="N8" s="16"/>
      <c r="O8" s="16"/>
      <c r="P8" s="16"/>
      <c r="Q8" s="16"/>
      <c r="R8" s="16"/>
      <c r="S8" s="16"/>
      <c r="T8" s="16"/>
      <c r="U8" s="3"/>
    </row>
    <row r="9" spans="1:21" ht="16.2" thickBot="1" x14ac:dyDescent="0.35">
      <c r="A9" s="4">
        <v>6</v>
      </c>
      <c r="B9" s="5" t="s">
        <v>16</v>
      </c>
      <c r="C9" s="6" t="s">
        <v>15</v>
      </c>
      <c r="D9" s="8"/>
      <c r="E9" s="6">
        <v>40</v>
      </c>
      <c r="F9" s="7">
        <f t="shared" ref="F9:F72" si="1">E9*D9</f>
        <v>0</v>
      </c>
      <c r="G9" s="26"/>
      <c r="H9" s="16"/>
      <c r="I9" s="16"/>
      <c r="J9" s="16"/>
      <c r="K9" s="16"/>
      <c r="L9" s="16"/>
      <c r="M9" s="16"/>
      <c r="N9" s="16"/>
      <c r="O9" s="16"/>
      <c r="P9" s="16"/>
      <c r="Q9" s="16"/>
      <c r="R9" s="16"/>
      <c r="S9" s="16"/>
      <c r="T9" s="16"/>
      <c r="U9" s="3"/>
    </row>
    <row r="10" spans="1:21" ht="16.2" thickBot="1" x14ac:dyDescent="0.35">
      <c r="A10" s="4">
        <v>7</v>
      </c>
      <c r="B10" s="5" t="s">
        <v>17</v>
      </c>
      <c r="C10" s="6" t="s">
        <v>15</v>
      </c>
      <c r="D10" s="8"/>
      <c r="E10" s="6">
        <v>60</v>
      </c>
      <c r="F10" s="7">
        <f t="shared" si="1"/>
        <v>0</v>
      </c>
      <c r="G10" s="26"/>
      <c r="H10" s="16"/>
      <c r="I10" s="16"/>
      <c r="J10" s="16"/>
      <c r="K10" s="16"/>
      <c r="L10" s="16"/>
      <c r="M10" s="16"/>
      <c r="N10" s="16"/>
      <c r="O10" s="16"/>
      <c r="P10" s="16"/>
      <c r="Q10" s="16"/>
      <c r="R10" s="16"/>
      <c r="S10" s="16"/>
      <c r="T10" s="16"/>
      <c r="U10" s="3"/>
    </row>
    <row r="11" spans="1:21" ht="16.2" thickBot="1" x14ac:dyDescent="0.35">
      <c r="A11" s="4">
        <v>8</v>
      </c>
      <c r="B11" s="5" t="s">
        <v>18</v>
      </c>
      <c r="C11" s="6" t="s">
        <v>19</v>
      </c>
      <c r="D11" s="8"/>
      <c r="E11" s="6">
        <v>60</v>
      </c>
      <c r="F11" s="7">
        <f t="shared" si="1"/>
        <v>0</v>
      </c>
      <c r="G11" s="26"/>
      <c r="H11" s="16"/>
      <c r="I11" s="16"/>
      <c r="J11" s="16"/>
      <c r="K11" s="16"/>
      <c r="L11" s="16"/>
      <c r="M11" s="16"/>
      <c r="N11" s="16"/>
      <c r="O11" s="16"/>
      <c r="P11" s="16"/>
      <c r="Q11" s="16"/>
      <c r="R11" s="16"/>
      <c r="S11" s="16"/>
      <c r="T11" s="16"/>
      <c r="U11" s="3"/>
    </row>
    <row r="12" spans="1:21" ht="16.2" thickBot="1" x14ac:dyDescent="0.35">
      <c r="A12" s="4">
        <v>9</v>
      </c>
      <c r="B12" s="5" t="s">
        <v>20</v>
      </c>
      <c r="C12" s="6" t="s">
        <v>15</v>
      </c>
      <c r="D12" s="8"/>
      <c r="E12" s="6">
        <v>100</v>
      </c>
      <c r="F12" s="7">
        <f t="shared" si="1"/>
        <v>0</v>
      </c>
      <c r="G12" s="26"/>
      <c r="H12" s="16"/>
      <c r="I12" s="16"/>
      <c r="J12" s="16"/>
      <c r="K12" s="16"/>
      <c r="L12" s="16"/>
      <c r="M12" s="16"/>
      <c r="N12" s="16"/>
      <c r="O12" s="16"/>
      <c r="P12" s="16"/>
      <c r="Q12" s="16"/>
      <c r="R12" s="16"/>
      <c r="S12" s="16"/>
      <c r="T12" s="16"/>
      <c r="U12" s="3"/>
    </row>
    <row r="13" spans="1:21" ht="16.2" thickBot="1" x14ac:dyDescent="0.35">
      <c r="A13" s="4">
        <v>10</v>
      </c>
      <c r="B13" s="5" t="s">
        <v>21</v>
      </c>
      <c r="C13" s="6" t="s">
        <v>19</v>
      </c>
      <c r="D13" s="8"/>
      <c r="E13" s="6">
        <v>10</v>
      </c>
      <c r="F13" s="7">
        <f t="shared" si="1"/>
        <v>0</v>
      </c>
      <c r="G13" s="26"/>
      <c r="H13" s="16"/>
      <c r="I13" s="16"/>
      <c r="J13" s="16"/>
      <c r="K13" s="16"/>
      <c r="L13" s="16"/>
      <c r="M13" s="16"/>
      <c r="N13" s="16"/>
      <c r="O13" s="16"/>
      <c r="P13" s="16"/>
      <c r="Q13" s="16"/>
      <c r="R13" s="16"/>
      <c r="S13" s="16"/>
      <c r="T13" s="16"/>
      <c r="U13" s="3"/>
    </row>
    <row r="14" spans="1:21" ht="16.2" thickBot="1" x14ac:dyDescent="0.35">
      <c r="A14" s="4">
        <v>11</v>
      </c>
      <c r="B14" s="5" t="s">
        <v>22</v>
      </c>
      <c r="C14" s="6" t="s">
        <v>15</v>
      </c>
      <c r="D14" s="8"/>
      <c r="E14" s="6">
        <v>20</v>
      </c>
      <c r="F14" s="7">
        <f t="shared" si="1"/>
        <v>0</v>
      </c>
      <c r="G14" s="26"/>
      <c r="H14" s="16"/>
      <c r="I14" s="16"/>
      <c r="J14" s="16"/>
      <c r="K14" s="16"/>
      <c r="L14" s="16"/>
      <c r="M14" s="16"/>
      <c r="N14" s="16"/>
      <c r="O14" s="16"/>
      <c r="P14" s="16"/>
      <c r="Q14" s="16"/>
      <c r="R14" s="16"/>
      <c r="S14" s="16"/>
      <c r="T14" s="16"/>
      <c r="U14" s="3"/>
    </row>
    <row r="15" spans="1:21" ht="16.2" thickBot="1" x14ac:dyDescent="0.35">
      <c r="A15" s="4">
        <v>12</v>
      </c>
      <c r="B15" s="5" t="s">
        <v>23</v>
      </c>
      <c r="C15" s="6" t="s">
        <v>19</v>
      </c>
      <c r="D15" s="8"/>
      <c r="E15" s="6">
        <v>10</v>
      </c>
      <c r="F15" s="7">
        <f t="shared" si="1"/>
        <v>0</v>
      </c>
      <c r="G15" s="26"/>
      <c r="H15" s="16"/>
      <c r="I15" s="16"/>
      <c r="J15" s="16"/>
      <c r="K15" s="16"/>
      <c r="L15" s="16"/>
      <c r="M15" s="16"/>
      <c r="N15" s="16"/>
      <c r="O15" s="16"/>
      <c r="P15" s="16"/>
      <c r="Q15" s="16"/>
      <c r="R15" s="16"/>
      <c r="S15" s="16"/>
      <c r="T15" s="16"/>
      <c r="U15" s="3"/>
    </row>
    <row r="16" spans="1:21" ht="16.2" thickBot="1" x14ac:dyDescent="0.35">
      <c r="A16" s="4">
        <v>13</v>
      </c>
      <c r="B16" s="5" t="s">
        <v>24</v>
      </c>
      <c r="C16" s="6" t="s">
        <v>15</v>
      </c>
      <c r="D16" s="8"/>
      <c r="E16" s="6">
        <v>20</v>
      </c>
      <c r="F16" s="7">
        <f t="shared" si="1"/>
        <v>0</v>
      </c>
      <c r="G16" s="26"/>
      <c r="H16" s="16"/>
      <c r="I16" s="16"/>
      <c r="J16" s="16"/>
      <c r="K16" s="16"/>
      <c r="L16" s="16"/>
      <c r="M16" s="16"/>
      <c r="N16" s="16"/>
      <c r="O16" s="16"/>
      <c r="P16" s="16"/>
      <c r="Q16" s="16"/>
      <c r="R16" s="16"/>
      <c r="S16" s="16"/>
      <c r="T16" s="16"/>
      <c r="U16" s="3"/>
    </row>
    <row r="17" spans="1:21" ht="16.2" thickBot="1" x14ac:dyDescent="0.35">
      <c r="A17" s="4">
        <v>14</v>
      </c>
      <c r="B17" s="5" t="s">
        <v>25</v>
      </c>
      <c r="C17" s="6" t="s">
        <v>19</v>
      </c>
      <c r="D17" s="8"/>
      <c r="E17" s="6">
        <v>30</v>
      </c>
      <c r="F17" s="7">
        <f t="shared" si="1"/>
        <v>0</v>
      </c>
      <c r="G17" s="26"/>
      <c r="H17" s="16"/>
      <c r="I17" s="16"/>
      <c r="J17" s="16"/>
      <c r="K17" s="16"/>
      <c r="L17" s="16"/>
      <c r="M17" s="16"/>
      <c r="N17" s="16"/>
      <c r="O17" s="16"/>
      <c r="P17" s="16"/>
      <c r="Q17" s="16"/>
      <c r="R17" s="16"/>
      <c r="S17" s="16"/>
      <c r="T17" s="16"/>
      <c r="U17" s="3"/>
    </row>
    <row r="18" spans="1:21" ht="16.2" thickBot="1" x14ac:dyDescent="0.35">
      <c r="A18" s="4">
        <v>15</v>
      </c>
      <c r="B18" s="5" t="s">
        <v>26</v>
      </c>
      <c r="C18" s="6" t="s">
        <v>15</v>
      </c>
      <c r="D18" s="8"/>
      <c r="E18" s="6">
        <v>50</v>
      </c>
      <c r="F18" s="7">
        <f t="shared" si="1"/>
        <v>0</v>
      </c>
      <c r="G18" s="26"/>
      <c r="H18" s="16"/>
      <c r="I18" s="16"/>
      <c r="J18" s="16"/>
      <c r="K18" s="16"/>
      <c r="L18" s="16"/>
      <c r="M18" s="16"/>
      <c r="N18" s="16"/>
      <c r="O18" s="16"/>
      <c r="P18" s="16"/>
      <c r="Q18" s="16"/>
      <c r="R18" s="16"/>
      <c r="S18" s="16"/>
      <c r="T18" s="16"/>
      <c r="U18" s="3"/>
    </row>
    <row r="19" spans="1:21" ht="16.2" thickBot="1" x14ac:dyDescent="0.35">
      <c r="A19" s="4">
        <v>16</v>
      </c>
      <c r="B19" s="5" t="s">
        <v>27</v>
      </c>
      <c r="C19" s="6" t="s">
        <v>15</v>
      </c>
      <c r="D19" s="8"/>
      <c r="E19" s="6">
        <v>20</v>
      </c>
      <c r="F19" s="7">
        <f t="shared" si="1"/>
        <v>0</v>
      </c>
      <c r="G19" s="26"/>
      <c r="H19" s="16"/>
      <c r="I19" s="16"/>
      <c r="J19" s="16"/>
      <c r="K19" s="16"/>
      <c r="L19" s="16"/>
      <c r="M19" s="16"/>
      <c r="N19" s="16"/>
      <c r="O19" s="16"/>
      <c r="P19" s="16"/>
      <c r="Q19" s="16"/>
      <c r="R19" s="16"/>
      <c r="S19" s="16"/>
      <c r="T19" s="16"/>
      <c r="U19" s="3"/>
    </row>
    <row r="20" spans="1:21" ht="16.2" thickBot="1" x14ac:dyDescent="0.35">
      <c r="A20" s="4">
        <v>17</v>
      </c>
      <c r="B20" s="5" t="s">
        <v>28</v>
      </c>
      <c r="C20" s="6" t="s">
        <v>15</v>
      </c>
      <c r="D20" s="8"/>
      <c r="E20" s="6">
        <v>15</v>
      </c>
      <c r="F20" s="7">
        <f t="shared" si="1"/>
        <v>0</v>
      </c>
      <c r="G20" s="26"/>
      <c r="H20" s="16"/>
      <c r="I20" s="16"/>
      <c r="J20" s="16"/>
      <c r="K20" s="16"/>
      <c r="L20" s="16"/>
      <c r="M20" s="16"/>
      <c r="N20" s="16"/>
      <c r="O20" s="16"/>
      <c r="P20" s="16"/>
      <c r="Q20" s="16"/>
      <c r="R20" s="16"/>
      <c r="S20" s="16"/>
      <c r="T20" s="16"/>
      <c r="U20" s="3"/>
    </row>
    <row r="21" spans="1:21" ht="16.2" thickBot="1" x14ac:dyDescent="0.35">
      <c r="A21" s="4">
        <v>18</v>
      </c>
      <c r="B21" s="5" t="s">
        <v>29</v>
      </c>
      <c r="C21" s="6" t="s">
        <v>15</v>
      </c>
      <c r="D21" s="8"/>
      <c r="E21" s="6">
        <v>3</v>
      </c>
      <c r="F21" s="7">
        <f t="shared" si="1"/>
        <v>0</v>
      </c>
      <c r="G21" s="26"/>
      <c r="H21" s="16"/>
      <c r="I21" s="16"/>
      <c r="J21" s="16"/>
      <c r="K21" s="16"/>
      <c r="L21" s="16"/>
      <c r="M21" s="16"/>
      <c r="N21" s="16"/>
      <c r="O21" s="16"/>
      <c r="P21" s="16"/>
      <c r="Q21" s="16"/>
      <c r="R21" s="16"/>
      <c r="S21" s="16"/>
      <c r="T21" s="16"/>
      <c r="U21" s="3"/>
    </row>
    <row r="22" spans="1:21" ht="16.2" thickBot="1" x14ac:dyDescent="0.35">
      <c r="A22" s="4">
        <v>19</v>
      </c>
      <c r="B22" s="5" t="s">
        <v>30</v>
      </c>
      <c r="C22" s="6" t="s">
        <v>15</v>
      </c>
      <c r="D22" s="8"/>
      <c r="E22" s="6">
        <v>9</v>
      </c>
      <c r="F22" s="7">
        <f t="shared" si="1"/>
        <v>0</v>
      </c>
      <c r="G22" s="26"/>
      <c r="H22" s="16"/>
      <c r="I22" s="31"/>
      <c r="J22" s="31"/>
      <c r="K22" s="16"/>
      <c r="L22" s="16"/>
      <c r="M22" s="16"/>
      <c r="N22" s="16"/>
      <c r="O22" s="16"/>
      <c r="P22" s="16"/>
      <c r="Q22" s="16"/>
      <c r="R22" s="16"/>
      <c r="S22" s="16"/>
      <c r="T22" s="16"/>
      <c r="U22" s="3"/>
    </row>
    <row r="23" spans="1:21" ht="16.2" thickBot="1" x14ac:dyDescent="0.35">
      <c r="A23" s="4">
        <v>20</v>
      </c>
      <c r="B23" s="5" t="s">
        <v>31</v>
      </c>
      <c r="C23" s="6" t="s">
        <v>15</v>
      </c>
      <c r="D23" s="8"/>
      <c r="E23" s="6">
        <v>9</v>
      </c>
      <c r="F23" s="7">
        <f t="shared" si="1"/>
        <v>0</v>
      </c>
      <c r="G23" s="26"/>
      <c r="H23" s="16"/>
      <c r="I23" s="16"/>
      <c r="J23" s="16"/>
      <c r="K23" s="16"/>
      <c r="L23" s="16"/>
      <c r="M23" s="16"/>
      <c r="N23" s="16"/>
      <c r="O23" s="16"/>
      <c r="P23" s="16"/>
      <c r="Q23" s="16"/>
      <c r="R23" s="16"/>
      <c r="S23" s="16"/>
      <c r="T23" s="16"/>
      <c r="U23" s="3"/>
    </row>
    <row r="24" spans="1:21" ht="16.2" thickBot="1" x14ac:dyDescent="0.35">
      <c r="A24" s="4">
        <v>21</v>
      </c>
      <c r="B24" s="5" t="s">
        <v>32</v>
      </c>
      <c r="C24" s="6" t="s">
        <v>15</v>
      </c>
      <c r="D24" s="8"/>
      <c r="E24" s="6">
        <v>9</v>
      </c>
      <c r="F24" s="7">
        <f t="shared" si="1"/>
        <v>0</v>
      </c>
      <c r="G24" s="26"/>
      <c r="H24" s="16"/>
      <c r="I24" s="16"/>
      <c r="J24" s="16"/>
      <c r="K24" s="16"/>
      <c r="L24" s="16"/>
      <c r="M24" s="16"/>
      <c r="N24" s="16"/>
      <c r="O24" s="16"/>
      <c r="P24" s="16"/>
      <c r="Q24" s="16"/>
      <c r="R24" s="16"/>
      <c r="S24" s="16"/>
      <c r="T24" s="16"/>
      <c r="U24" s="3"/>
    </row>
    <row r="25" spans="1:21" ht="16.2" thickBot="1" x14ac:dyDescent="0.35">
      <c r="A25" s="4">
        <v>22</v>
      </c>
      <c r="B25" s="5" t="s">
        <v>33</v>
      </c>
      <c r="C25" s="6" t="s">
        <v>15</v>
      </c>
      <c r="D25" s="8"/>
      <c r="E25" s="6">
        <v>6</v>
      </c>
      <c r="F25" s="7">
        <f t="shared" si="1"/>
        <v>0</v>
      </c>
      <c r="G25" s="26"/>
      <c r="H25" s="16"/>
      <c r="I25" s="16"/>
      <c r="J25" s="16"/>
      <c r="K25" s="16"/>
      <c r="L25" s="16"/>
      <c r="M25" s="16"/>
      <c r="N25" s="16"/>
      <c r="O25" s="16"/>
      <c r="P25" s="16"/>
      <c r="Q25" s="16"/>
      <c r="R25" s="16"/>
      <c r="S25" s="16"/>
      <c r="T25" s="16"/>
      <c r="U25" s="3"/>
    </row>
    <row r="26" spans="1:21" ht="16.2" thickBot="1" x14ac:dyDescent="0.35">
      <c r="A26" s="4">
        <v>23</v>
      </c>
      <c r="B26" s="5" t="s">
        <v>34</v>
      </c>
      <c r="C26" s="6" t="s">
        <v>15</v>
      </c>
      <c r="D26" s="8"/>
      <c r="E26" s="6">
        <v>15</v>
      </c>
      <c r="F26" s="7">
        <f t="shared" si="1"/>
        <v>0</v>
      </c>
      <c r="G26" s="26"/>
      <c r="H26" s="16"/>
      <c r="I26" s="16"/>
      <c r="J26" s="16"/>
      <c r="K26" s="16"/>
      <c r="L26" s="16"/>
      <c r="M26" s="16"/>
      <c r="N26" s="16"/>
      <c r="O26" s="16"/>
      <c r="P26" s="16"/>
      <c r="Q26" s="16"/>
      <c r="R26" s="16"/>
      <c r="S26" s="16"/>
      <c r="T26" s="16"/>
      <c r="U26" s="3"/>
    </row>
    <row r="27" spans="1:21" ht="16.2" thickBot="1" x14ac:dyDescent="0.35">
      <c r="A27" s="4">
        <v>24</v>
      </c>
      <c r="B27" s="5" t="s">
        <v>35</v>
      </c>
      <c r="C27" s="6" t="s">
        <v>15</v>
      </c>
      <c r="D27" s="8"/>
      <c r="E27" s="6">
        <v>10</v>
      </c>
      <c r="F27" s="7">
        <f t="shared" si="1"/>
        <v>0</v>
      </c>
      <c r="G27" s="26"/>
      <c r="H27" s="16"/>
      <c r="I27" s="16"/>
      <c r="J27" s="16"/>
      <c r="K27" s="16"/>
      <c r="L27" s="16"/>
      <c r="M27" s="16"/>
      <c r="N27" s="16"/>
      <c r="O27" s="16"/>
      <c r="P27" s="16"/>
      <c r="Q27" s="16"/>
      <c r="R27" s="16"/>
      <c r="S27" s="16"/>
      <c r="T27" s="16"/>
      <c r="U27" s="3"/>
    </row>
    <row r="28" spans="1:21" ht="16.2" thickBot="1" x14ac:dyDescent="0.35">
      <c r="A28" s="4">
        <v>25</v>
      </c>
      <c r="B28" s="5" t="s">
        <v>36</v>
      </c>
      <c r="C28" s="6" t="s">
        <v>15</v>
      </c>
      <c r="D28" s="8"/>
      <c r="E28" s="6">
        <v>12</v>
      </c>
      <c r="F28" s="7">
        <f t="shared" si="1"/>
        <v>0</v>
      </c>
      <c r="G28" s="26"/>
      <c r="H28" s="16"/>
      <c r="I28" s="16"/>
      <c r="J28" s="16"/>
      <c r="K28" s="16"/>
      <c r="L28" s="16"/>
      <c r="M28" s="16"/>
      <c r="N28" s="16"/>
      <c r="O28" s="16"/>
      <c r="P28" s="16"/>
      <c r="Q28" s="16"/>
      <c r="R28" s="16"/>
      <c r="S28" s="30" t="s">
        <v>37</v>
      </c>
      <c r="T28" s="30"/>
      <c r="U28" s="3"/>
    </row>
    <row r="29" spans="1:21" ht="16.2" thickBot="1" x14ac:dyDescent="0.35">
      <c r="A29" s="4">
        <v>26</v>
      </c>
      <c r="B29" s="5" t="s">
        <v>38</v>
      </c>
      <c r="C29" s="6" t="s">
        <v>15</v>
      </c>
      <c r="D29" s="8"/>
      <c r="E29" s="6">
        <v>6</v>
      </c>
      <c r="F29" s="7">
        <f t="shared" si="1"/>
        <v>0</v>
      </c>
      <c r="G29" s="26"/>
      <c r="H29" s="16"/>
      <c r="I29" s="16"/>
      <c r="J29" s="16"/>
      <c r="K29" s="16"/>
      <c r="L29" s="16"/>
      <c r="M29" s="16"/>
      <c r="N29" s="16"/>
      <c r="O29" s="16"/>
      <c r="P29" s="16"/>
      <c r="Q29" s="16"/>
      <c r="R29" s="16"/>
      <c r="S29" s="16"/>
      <c r="T29" s="16"/>
      <c r="U29" s="3"/>
    </row>
    <row r="30" spans="1:21" ht="16.2" thickBot="1" x14ac:dyDescent="0.35">
      <c r="A30" s="4">
        <v>27</v>
      </c>
      <c r="B30" s="5" t="s">
        <v>39</v>
      </c>
      <c r="C30" s="6" t="s">
        <v>15</v>
      </c>
      <c r="D30" s="8"/>
      <c r="E30" s="6">
        <v>9</v>
      </c>
      <c r="F30" s="7">
        <f t="shared" si="1"/>
        <v>0</v>
      </c>
      <c r="G30" s="26"/>
      <c r="H30" s="16"/>
      <c r="I30" s="16"/>
      <c r="J30" s="16"/>
      <c r="K30" s="16"/>
      <c r="L30" s="16"/>
      <c r="M30" s="16"/>
      <c r="N30" s="16"/>
      <c r="O30" s="16"/>
      <c r="P30" s="16"/>
      <c r="Q30" s="16"/>
      <c r="R30" s="16"/>
      <c r="S30" s="16"/>
      <c r="T30" s="16"/>
      <c r="U30" s="3"/>
    </row>
    <row r="31" spans="1:21" ht="16.2" thickBot="1" x14ac:dyDescent="0.35">
      <c r="A31" s="4">
        <v>28</v>
      </c>
      <c r="B31" s="5" t="s">
        <v>40</v>
      </c>
      <c r="C31" s="6" t="s">
        <v>15</v>
      </c>
      <c r="D31" s="8"/>
      <c r="E31" s="6">
        <v>9</v>
      </c>
      <c r="F31" s="7">
        <f t="shared" si="1"/>
        <v>0</v>
      </c>
      <c r="G31" s="26"/>
      <c r="H31" s="16"/>
      <c r="I31" s="16"/>
      <c r="J31" s="16"/>
      <c r="K31" s="16"/>
      <c r="L31" s="16"/>
      <c r="M31" s="16"/>
      <c r="N31" s="16"/>
      <c r="O31" s="16"/>
      <c r="P31" s="16"/>
      <c r="Q31" s="16"/>
      <c r="R31" s="16"/>
      <c r="S31" s="16"/>
      <c r="T31" s="16"/>
      <c r="U31" s="3"/>
    </row>
    <row r="32" spans="1:21" ht="16.2" thickBot="1" x14ac:dyDescent="0.35">
      <c r="A32" s="4">
        <v>29</v>
      </c>
      <c r="B32" s="5" t="s">
        <v>41</v>
      </c>
      <c r="C32" s="6" t="s">
        <v>15</v>
      </c>
      <c r="D32" s="8"/>
      <c r="E32" s="6">
        <v>9</v>
      </c>
      <c r="F32" s="7">
        <f t="shared" si="1"/>
        <v>0</v>
      </c>
      <c r="G32" s="26"/>
      <c r="H32" s="16"/>
      <c r="I32" s="16"/>
      <c r="J32" s="16"/>
      <c r="K32" s="16"/>
      <c r="L32" s="16"/>
      <c r="M32" s="16"/>
      <c r="N32" s="16"/>
      <c r="O32" s="16"/>
      <c r="P32" s="16"/>
      <c r="Q32" s="16"/>
      <c r="R32" s="16"/>
      <c r="S32" s="16"/>
      <c r="T32" s="16"/>
      <c r="U32" s="3"/>
    </row>
    <row r="33" spans="1:21" ht="16.2" thickBot="1" x14ac:dyDescent="0.35">
      <c r="A33" s="4">
        <v>30</v>
      </c>
      <c r="B33" s="5" t="s">
        <v>42</v>
      </c>
      <c r="C33" s="6" t="s">
        <v>15</v>
      </c>
      <c r="D33" s="8"/>
      <c r="E33" s="6">
        <v>6</v>
      </c>
      <c r="F33" s="7">
        <f t="shared" si="1"/>
        <v>0</v>
      </c>
      <c r="G33" s="26"/>
      <c r="H33" s="16"/>
      <c r="I33" s="16"/>
      <c r="J33" s="16"/>
      <c r="K33" s="16"/>
      <c r="L33" s="16"/>
      <c r="M33" s="16"/>
      <c r="N33" s="16"/>
      <c r="O33" s="16"/>
      <c r="P33" s="16"/>
      <c r="Q33" s="16"/>
      <c r="R33" s="16"/>
      <c r="S33" s="16"/>
      <c r="T33" s="16"/>
      <c r="U33" s="3"/>
    </row>
    <row r="34" spans="1:21" ht="19.2" thickBot="1" x14ac:dyDescent="0.35">
      <c r="A34" s="4">
        <v>31</v>
      </c>
      <c r="B34" s="5" t="s">
        <v>43</v>
      </c>
      <c r="C34" s="6" t="s">
        <v>44</v>
      </c>
      <c r="D34" s="8"/>
      <c r="E34" s="6">
        <v>30</v>
      </c>
      <c r="F34" s="7">
        <f t="shared" si="1"/>
        <v>0</v>
      </c>
      <c r="G34" s="26"/>
      <c r="H34" s="16"/>
      <c r="I34" s="16"/>
      <c r="J34" s="16"/>
      <c r="K34" s="16"/>
      <c r="L34" s="16"/>
      <c r="M34" s="16"/>
      <c r="N34" s="16"/>
      <c r="O34" s="16"/>
      <c r="P34" s="16"/>
      <c r="Q34" s="16"/>
      <c r="R34" s="16"/>
      <c r="S34" s="16"/>
      <c r="T34" s="16"/>
      <c r="U34" s="3"/>
    </row>
    <row r="35" spans="1:21" ht="19.2" thickBot="1" x14ac:dyDescent="0.35">
      <c r="A35" s="4">
        <v>32</v>
      </c>
      <c r="B35" s="5" t="s">
        <v>45</v>
      </c>
      <c r="C35" s="6" t="s">
        <v>44</v>
      </c>
      <c r="D35" s="8"/>
      <c r="E35" s="6">
        <v>50</v>
      </c>
      <c r="F35" s="7">
        <f t="shared" si="1"/>
        <v>0</v>
      </c>
      <c r="G35" s="26"/>
      <c r="H35" s="16"/>
      <c r="I35" s="16"/>
      <c r="J35" s="16"/>
      <c r="K35" s="16"/>
      <c r="L35" s="16"/>
      <c r="M35" s="16"/>
      <c r="N35" s="16"/>
      <c r="O35" s="16"/>
      <c r="P35" s="16"/>
      <c r="Q35" s="16"/>
      <c r="R35" s="16"/>
      <c r="S35" s="16"/>
      <c r="T35" s="16"/>
      <c r="U35" s="3"/>
    </row>
    <row r="36" spans="1:21" ht="19.2" thickBot="1" x14ac:dyDescent="0.35">
      <c r="A36" s="4">
        <v>33</v>
      </c>
      <c r="B36" s="5" t="s">
        <v>46</v>
      </c>
      <c r="C36" s="6" t="s">
        <v>44</v>
      </c>
      <c r="D36" s="8"/>
      <c r="E36" s="6">
        <v>20</v>
      </c>
      <c r="F36" s="7">
        <f t="shared" si="1"/>
        <v>0</v>
      </c>
      <c r="G36" s="26"/>
      <c r="H36" s="16"/>
      <c r="I36" s="16"/>
      <c r="J36" s="16"/>
      <c r="K36" s="16"/>
      <c r="L36" s="16"/>
      <c r="M36" s="16"/>
      <c r="N36" s="16"/>
      <c r="O36" s="16"/>
      <c r="P36" s="16"/>
      <c r="Q36" s="16"/>
      <c r="R36" s="16"/>
      <c r="S36" s="16"/>
      <c r="T36" s="16"/>
      <c r="U36" s="3"/>
    </row>
    <row r="37" spans="1:21" ht="19.2" thickBot="1" x14ac:dyDescent="0.35">
      <c r="A37" s="4">
        <v>34</v>
      </c>
      <c r="B37" s="5" t="s">
        <v>47</v>
      </c>
      <c r="C37" s="6" t="s">
        <v>44</v>
      </c>
      <c r="D37" s="8"/>
      <c r="E37" s="6">
        <v>20</v>
      </c>
      <c r="F37" s="7">
        <f t="shared" si="1"/>
        <v>0</v>
      </c>
      <c r="G37" s="26"/>
      <c r="H37" s="16"/>
      <c r="I37" s="16"/>
      <c r="J37" s="16"/>
      <c r="K37" s="16"/>
      <c r="L37" s="16"/>
      <c r="M37" s="16"/>
      <c r="N37" s="16"/>
      <c r="O37" s="16"/>
      <c r="P37" s="16"/>
      <c r="Q37" s="16"/>
      <c r="R37" s="16"/>
      <c r="S37" s="16"/>
      <c r="T37" s="16"/>
      <c r="U37" s="3"/>
    </row>
    <row r="38" spans="1:21" ht="19.2" thickBot="1" x14ac:dyDescent="0.35">
      <c r="A38" s="4">
        <v>35</v>
      </c>
      <c r="B38" s="5" t="s">
        <v>48</v>
      </c>
      <c r="C38" s="6" t="s">
        <v>44</v>
      </c>
      <c r="D38" s="8"/>
      <c r="E38" s="6">
        <v>500</v>
      </c>
      <c r="F38" s="7">
        <f t="shared" si="1"/>
        <v>0</v>
      </c>
      <c r="G38" s="26"/>
      <c r="H38" s="16"/>
      <c r="I38" s="16"/>
      <c r="J38" s="16"/>
      <c r="K38" s="16"/>
      <c r="L38" s="16"/>
      <c r="M38" s="16"/>
      <c r="N38" s="16"/>
      <c r="O38" s="16"/>
      <c r="P38" s="16"/>
      <c r="Q38" s="16"/>
      <c r="R38" s="16"/>
      <c r="S38" s="16"/>
      <c r="T38" s="16"/>
      <c r="U38" s="3"/>
    </row>
    <row r="39" spans="1:21" ht="16.2" thickBot="1" x14ac:dyDescent="0.35">
      <c r="A39" s="4">
        <v>36</v>
      </c>
      <c r="B39" s="5" t="s">
        <v>49</v>
      </c>
      <c r="C39" s="6" t="s">
        <v>15</v>
      </c>
      <c r="D39" s="8"/>
      <c r="E39" s="6">
        <v>30</v>
      </c>
      <c r="F39" s="7">
        <f t="shared" si="1"/>
        <v>0</v>
      </c>
      <c r="G39" s="26"/>
      <c r="H39" s="16"/>
      <c r="I39" s="16"/>
      <c r="J39" s="16"/>
      <c r="K39" s="16"/>
      <c r="L39" s="16"/>
      <c r="M39" s="16"/>
      <c r="N39" s="16"/>
      <c r="O39" s="16"/>
      <c r="P39" s="16"/>
      <c r="Q39" s="16"/>
      <c r="R39" s="16"/>
      <c r="S39" s="16"/>
      <c r="T39" s="16"/>
      <c r="U39" s="3"/>
    </row>
    <row r="40" spans="1:21" ht="16.2" thickBot="1" x14ac:dyDescent="0.35">
      <c r="A40" s="4">
        <v>37</v>
      </c>
      <c r="B40" s="5" t="s">
        <v>50</v>
      </c>
      <c r="C40" s="6" t="s">
        <v>15</v>
      </c>
      <c r="D40" s="8"/>
      <c r="E40" s="6">
        <v>30</v>
      </c>
      <c r="F40" s="7">
        <f t="shared" si="1"/>
        <v>0</v>
      </c>
      <c r="G40" s="26"/>
      <c r="H40" s="16"/>
      <c r="I40" s="16"/>
      <c r="J40" s="16"/>
      <c r="K40" s="16"/>
      <c r="L40" s="16"/>
      <c r="M40" s="16"/>
      <c r="N40" s="16"/>
      <c r="O40" s="16"/>
      <c r="P40" s="16"/>
      <c r="Q40" s="16"/>
      <c r="R40" s="16"/>
      <c r="S40" s="16"/>
      <c r="T40" s="16"/>
      <c r="U40" s="3"/>
    </row>
    <row r="41" spans="1:21" ht="16.2" thickBot="1" x14ac:dyDescent="0.35">
      <c r="A41" s="4">
        <v>38</v>
      </c>
      <c r="B41" s="5" t="s">
        <v>51</v>
      </c>
      <c r="C41" s="6" t="s">
        <v>15</v>
      </c>
      <c r="D41" s="8"/>
      <c r="E41" s="6">
        <v>30</v>
      </c>
      <c r="F41" s="7">
        <f t="shared" si="1"/>
        <v>0</v>
      </c>
      <c r="G41" s="26"/>
      <c r="H41" s="16"/>
      <c r="I41" s="16"/>
      <c r="J41" s="16"/>
      <c r="K41" s="16"/>
      <c r="L41" s="16"/>
      <c r="M41" s="16"/>
      <c r="N41" s="16"/>
      <c r="O41" s="16"/>
      <c r="P41" s="16"/>
      <c r="Q41" s="16"/>
      <c r="R41" s="16"/>
      <c r="S41" s="16"/>
      <c r="T41" s="16"/>
      <c r="U41" s="3"/>
    </row>
    <row r="42" spans="1:21" ht="16.2" thickBot="1" x14ac:dyDescent="0.35">
      <c r="A42" s="4">
        <v>39</v>
      </c>
      <c r="B42" s="5" t="s">
        <v>52</v>
      </c>
      <c r="C42" s="9" t="s">
        <v>15</v>
      </c>
      <c r="D42" s="8"/>
      <c r="E42" s="9">
        <v>30</v>
      </c>
      <c r="F42" s="7">
        <f t="shared" si="1"/>
        <v>0</v>
      </c>
      <c r="G42" s="26"/>
      <c r="H42" s="16"/>
      <c r="I42" s="16"/>
      <c r="J42" s="16"/>
      <c r="K42" s="16"/>
      <c r="L42" s="16"/>
      <c r="M42" s="16"/>
      <c r="N42" s="16"/>
      <c r="O42" s="16"/>
      <c r="P42" s="16"/>
      <c r="Q42" s="16"/>
      <c r="R42" s="16"/>
      <c r="S42" s="16"/>
      <c r="T42" s="16"/>
      <c r="U42" s="3"/>
    </row>
    <row r="43" spans="1:21" ht="16.2" thickBot="1" x14ac:dyDescent="0.35">
      <c r="A43" s="4">
        <v>40</v>
      </c>
      <c r="B43" s="5" t="s">
        <v>53</v>
      </c>
      <c r="C43" s="6" t="s">
        <v>15</v>
      </c>
      <c r="D43" s="8"/>
      <c r="E43" s="6">
        <v>30</v>
      </c>
      <c r="F43" s="7">
        <f t="shared" si="1"/>
        <v>0</v>
      </c>
      <c r="G43" s="26"/>
      <c r="H43" s="16"/>
      <c r="I43" s="16"/>
      <c r="J43" s="16"/>
      <c r="K43" s="16"/>
      <c r="L43" s="16"/>
      <c r="M43" s="16"/>
      <c r="N43" s="16"/>
      <c r="O43" s="16"/>
      <c r="P43" s="16"/>
      <c r="Q43" s="16"/>
      <c r="R43" s="16"/>
      <c r="S43" s="16"/>
      <c r="T43" s="16"/>
      <c r="U43" s="3"/>
    </row>
    <row r="44" spans="1:21" ht="16.2" thickBot="1" x14ac:dyDescent="0.35">
      <c r="A44" s="4">
        <v>41</v>
      </c>
      <c r="B44" s="5" t="s">
        <v>54</v>
      </c>
      <c r="C44" s="6" t="s">
        <v>15</v>
      </c>
      <c r="D44" s="8"/>
      <c r="E44" s="6">
        <v>30</v>
      </c>
      <c r="F44" s="7">
        <f t="shared" si="1"/>
        <v>0</v>
      </c>
      <c r="G44" s="26"/>
      <c r="H44" s="16"/>
      <c r="I44" s="16"/>
      <c r="J44" s="16"/>
      <c r="K44" s="16"/>
      <c r="L44" s="16"/>
      <c r="M44" s="16"/>
      <c r="N44" s="16"/>
      <c r="O44" s="16"/>
      <c r="P44" s="16"/>
      <c r="Q44" s="16"/>
      <c r="R44" s="16"/>
      <c r="S44" s="16"/>
      <c r="T44" s="16"/>
      <c r="U44" s="3"/>
    </row>
    <row r="45" spans="1:21" ht="16.2" thickBot="1" x14ac:dyDescent="0.35">
      <c r="A45" s="4">
        <v>42</v>
      </c>
      <c r="B45" s="5" t="s">
        <v>55</v>
      </c>
      <c r="C45" s="6" t="s">
        <v>19</v>
      </c>
      <c r="D45" s="8"/>
      <c r="E45" s="6">
        <v>20</v>
      </c>
      <c r="F45" s="7">
        <f t="shared" si="1"/>
        <v>0</v>
      </c>
      <c r="G45" s="26"/>
      <c r="H45" s="16"/>
      <c r="I45" s="16"/>
      <c r="J45" s="16"/>
      <c r="K45" s="16"/>
      <c r="L45" s="16"/>
      <c r="M45" s="16"/>
      <c r="N45" s="16"/>
      <c r="O45" s="16"/>
      <c r="P45" s="16"/>
      <c r="Q45" s="16"/>
      <c r="R45" s="16"/>
      <c r="S45" s="16"/>
      <c r="T45" s="16"/>
      <c r="U45" s="3"/>
    </row>
    <row r="46" spans="1:21" ht="16.2" thickBot="1" x14ac:dyDescent="0.35">
      <c r="A46" s="4">
        <v>43</v>
      </c>
      <c r="B46" s="5" t="s">
        <v>56</v>
      </c>
      <c r="C46" s="6" t="s">
        <v>15</v>
      </c>
      <c r="D46" s="8"/>
      <c r="E46" s="6">
        <v>30</v>
      </c>
      <c r="F46" s="7">
        <f t="shared" si="1"/>
        <v>0</v>
      </c>
      <c r="G46" s="26"/>
      <c r="H46" s="16"/>
      <c r="I46" s="16"/>
      <c r="J46" s="16"/>
      <c r="K46" s="16"/>
      <c r="L46" s="16"/>
      <c r="M46" s="16"/>
      <c r="N46" s="16"/>
      <c r="O46" s="16"/>
      <c r="P46" s="16"/>
      <c r="Q46" s="16"/>
      <c r="R46" s="16"/>
      <c r="S46" s="16"/>
      <c r="T46" s="16"/>
      <c r="U46" s="3"/>
    </row>
    <row r="47" spans="1:21" ht="16.2" thickBot="1" x14ac:dyDescent="0.35">
      <c r="A47" s="4">
        <v>44</v>
      </c>
      <c r="B47" s="5" t="s">
        <v>57</v>
      </c>
      <c r="C47" s="6" t="s">
        <v>15</v>
      </c>
      <c r="D47" s="8"/>
      <c r="E47" s="6">
        <v>30</v>
      </c>
      <c r="F47" s="7">
        <f t="shared" si="1"/>
        <v>0</v>
      </c>
      <c r="G47" s="26"/>
      <c r="H47" s="16"/>
      <c r="I47" s="16"/>
      <c r="J47" s="16"/>
      <c r="K47" s="16"/>
      <c r="L47" s="16"/>
      <c r="M47" s="16"/>
      <c r="N47" s="16"/>
      <c r="O47" s="16"/>
      <c r="P47" s="16"/>
      <c r="Q47" s="16"/>
      <c r="R47" s="16"/>
      <c r="S47" s="16"/>
      <c r="T47" s="16"/>
      <c r="U47" s="3"/>
    </row>
    <row r="48" spans="1:21" ht="16.2" thickBot="1" x14ac:dyDescent="0.35">
      <c r="A48" s="4">
        <v>45</v>
      </c>
      <c r="B48" s="5" t="s">
        <v>58</v>
      </c>
      <c r="C48" s="6" t="s">
        <v>19</v>
      </c>
      <c r="D48" s="8"/>
      <c r="E48" s="6">
        <v>30</v>
      </c>
      <c r="F48" s="7">
        <f t="shared" si="1"/>
        <v>0</v>
      </c>
      <c r="G48" s="26"/>
      <c r="H48" s="16"/>
      <c r="I48" s="16"/>
      <c r="J48" s="16"/>
      <c r="K48" s="16"/>
      <c r="L48" s="16"/>
      <c r="M48" s="16"/>
      <c r="N48" s="16"/>
      <c r="O48" s="16"/>
      <c r="P48" s="16"/>
      <c r="Q48" s="16"/>
      <c r="R48" s="16"/>
      <c r="S48" s="16"/>
      <c r="T48" s="16"/>
      <c r="U48" s="3"/>
    </row>
    <row r="49" spans="1:21" ht="16.2" thickBot="1" x14ac:dyDescent="0.35">
      <c r="A49" s="4">
        <v>46</v>
      </c>
      <c r="B49" s="5" t="s">
        <v>59</v>
      </c>
      <c r="C49" s="6" t="s">
        <v>19</v>
      </c>
      <c r="D49" s="8"/>
      <c r="E49" s="6">
        <v>20</v>
      </c>
      <c r="F49" s="7">
        <f t="shared" si="1"/>
        <v>0</v>
      </c>
      <c r="G49" s="26"/>
      <c r="H49" s="16"/>
      <c r="I49" s="16"/>
      <c r="J49" s="16"/>
      <c r="K49" s="16"/>
      <c r="L49" s="16"/>
      <c r="M49" s="16"/>
      <c r="N49" s="16"/>
      <c r="O49" s="16"/>
      <c r="P49" s="16"/>
      <c r="Q49" s="16"/>
      <c r="R49" s="16"/>
      <c r="S49" s="16"/>
      <c r="T49" s="16"/>
      <c r="U49" s="3"/>
    </row>
    <row r="50" spans="1:21" ht="16.2" thickBot="1" x14ac:dyDescent="0.35">
      <c r="A50" s="4">
        <v>47</v>
      </c>
      <c r="B50" s="5" t="s">
        <v>60</v>
      </c>
      <c r="C50" s="6" t="s">
        <v>19</v>
      </c>
      <c r="D50" s="8"/>
      <c r="E50" s="6">
        <v>30</v>
      </c>
      <c r="F50" s="7">
        <f t="shared" si="1"/>
        <v>0</v>
      </c>
      <c r="G50" s="26"/>
      <c r="H50" s="16"/>
      <c r="I50" s="16"/>
      <c r="J50" s="16"/>
      <c r="K50" s="16"/>
      <c r="L50" s="16"/>
      <c r="M50" s="16"/>
      <c r="N50" s="16"/>
      <c r="O50" s="16"/>
      <c r="P50" s="16"/>
      <c r="Q50" s="16"/>
      <c r="R50" s="16"/>
      <c r="S50" s="16"/>
      <c r="T50" s="16"/>
      <c r="U50" s="3"/>
    </row>
    <row r="51" spans="1:21" ht="16.2" thickBot="1" x14ac:dyDescent="0.35">
      <c r="A51" s="4">
        <v>48</v>
      </c>
      <c r="B51" s="5" t="s">
        <v>61</v>
      </c>
      <c r="C51" s="6" t="s">
        <v>15</v>
      </c>
      <c r="D51" s="8"/>
      <c r="E51" s="6">
        <v>5</v>
      </c>
      <c r="F51" s="7">
        <f t="shared" si="1"/>
        <v>0</v>
      </c>
      <c r="G51" s="26"/>
      <c r="H51" s="16"/>
      <c r="I51" s="16"/>
      <c r="J51" s="16"/>
      <c r="K51" s="16"/>
      <c r="L51" s="16"/>
      <c r="M51" s="16"/>
      <c r="N51" s="16"/>
      <c r="O51" s="16"/>
      <c r="P51" s="16"/>
      <c r="Q51" s="16"/>
      <c r="R51" s="16"/>
      <c r="S51" s="16"/>
      <c r="T51" s="16"/>
      <c r="U51" s="3"/>
    </row>
    <row r="52" spans="1:21" ht="16.2" thickBot="1" x14ac:dyDescent="0.35">
      <c r="A52" s="4">
        <v>49</v>
      </c>
      <c r="B52" s="5" t="s">
        <v>62</v>
      </c>
      <c r="C52" s="6" t="s">
        <v>15</v>
      </c>
      <c r="D52" s="8"/>
      <c r="E52" s="6">
        <v>30</v>
      </c>
      <c r="F52" s="7">
        <f t="shared" si="1"/>
        <v>0</v>
      </c>
      <c r="G52" s="26"/>
      <c r="H52" s="16"/>
      <c r="I52" s="16"/>
      <c r="J52" s="16"/>
      <c r="K52" s="16"/>
      <c r="L52" s="16"/>
      <c r="M52" s="16"/>
      <c r="N52" s="16"/>
      <c r="O52" s="16"/>
      <c r="P52" s="16"/>
      <c r="Q52" s="16"/>
      <c r="R52" s="16"/>
      <c r="S52" s="16"/>
      <c r="T52" s="16"/>
      <c r="U52" s="3"/>
    </row>
    <row r="53" spans="1:21" ht="16.2" thickBot="1" x14ac:dyDescent="0.35">
      <c r="A53" s="4">
        <v>50</v>
      </c>
      <c r="B53" s="5" t="s">
        <v>63</v>
      </c>
      <c r="C53" s="6" t="s">
        <v>19</v>
      </c>
      <c r="D53" s="8"/>
      <c r="E53" s="6">
        <v>40</v>
      </c>
      <c r="F53" s="7">
        <f t="shared" si="1"/>
        <v>0</v>
      </c>
      <c r="G53" s="26"/>
      <c r="H53" s="16"/>
      <c r="I53" s="16"/>
      <c r="J53" s="16"/>
      <c r="K53" s="16"/>
      <c r="L53" s="16"/>
      <c r="M53" s="16"/>
      <c r="N53" s="16"/>
      <c r="O53" s="16"/>
      <c r="P53" s="16"/>
      <c r="Q53" s="16"/>
      <c r="R53" s="16"/>
      <c r="S53" s="16"/>
      <c r="T53" s="16"/>
      <c r="U53" s="3"/>
    </row>
    <row r="54" spans="1:21" ht="16.2" thickBot="1" x14ac:dyDescent="0.35">
      <c r="A54" s="4">
        <v>51</v>
      </c>
      <c r="B54" s="5" t="s">
        <v>64</v>
      </c>
      <c r="C54" s="6" t="s">
        <v>15</v>
      </c>
      <c r="D54" s="8"/>
      <c r="E54" s="6">
        <v>30</v>
      </c>
      <c r="F54" s="7">
        <f t="shared" si="1"/>
        <v>0</v>
      </c>
      <c r="G54" s="26"/>
      <c r="H54" s="16"/>
      <c r="I54" s="16"/>
      <c r="J54" s="16"/>
      <c r="K54" s="16"/>
      <c r="L54" s="16"/>
      <c r="M54" s="16"/>
      <c r="N54" s="16"/>
      <c r="O54" s="16"/>
      <c r="P54" s="16"/>
      <c r="Q54" s="16"/>
      <c r="R54" s="16"/>
      <c r="S54" s="16"/>
      <c r="T54" s="16"/>
      <c r="U54" s="3"/>
    </row>
    <row r="55" spans="1:21" ht="16.2" thickBot="1" x14ac:dyDescent="0.35">
      <c r="A55" s="4">
        <v>52</v>
      </c>
      <c r="B55" s="5" t="s">
        <v>65</v>
      </c>
      <c r="C55" s="6" t="s">
        <v>19</v>
      </c>
      <c r="D55" s="8"/>
      <c r="E55" s="6">
        <v>40</v>
      </c>
      <c r="F55" s="7">
        <f t="shared" si="1"/>
        <v>0</v>
      </c>
      <c r="G55" s="26"/>
      <c r="H55" s="16"/>
      <c r="I55" s="16"/>
      <c r="J55" s="16"/>
      <c r="K55" s="16"/>
      <c r="L55" s="16"/>
      <c r="M55" s="16"/>
      <c r="N55" s="16"/>
      <c r="O55" s="16"/>
      <c r="P55" s="16"/>
      <c r="Q55" s="16"/>
      <c r="R55" s="16"/>
      <c r="S55" s="16"/>
      <c r="T55" s="16"/>
      <c r="U55" s="3"/>
    </row>
    <row r="56" spans="1:21" ht="16.2" thickBot="1" x14ac:dyDescent="0.35">
      <c r="A56" s="4">
        <v>53</v>
      </c>
      <c r="B56" s="5" t="s">
        <v>66</v>
      </c>
      <c r="C56" s="6" t="s">
        <v>15</v>
      </c>
      <c r="D56" s="8"/>
      <c r="E56" s="6">
        <v>12</v>
      </c>
      <c r="F56" s="7">
        <f t="shared" si="1"/>
        <v>0</v>
      </c>
      <c r="G56" s="26"/>
      <c r="H56" s="16"/>
      <c r="I56" s="16"/>
      <c r="J56" s="16"/>
      <c r="K56" s="16"/>
      <c r="L56" s="16"/>
      <c r="M56" s="16"/>
      <c r="N56" s="16"/>
      <c r="O56" s="16"/>
      <c r="P56" s="16"/>
      <c r="Q56" s="16"/>
      <c r="R56" s="16"/>
      <c r="S56" s="16"/>
      <c r="T56" s="16"/>
      <c r="U56" s="3"/>
    </row>
    <row r="57" spans="1:21" ht="16.2" thickBot="1" x14ac:dyDescent="0.35">
      <c r="A57" s="4">
        <v>54</v>
      </c>
      <c r="B57" s="5" t="s">
        <v>67</v>
      </c>
      <c r="C57" s="6" t="s">
        <v>19</v>
      </c>
      <c r="D57" s="8"/>
      <c r="E57" s="6">
        <v>12</v>
      </c>
      <c r="F57" s="7">
        <f t="shared" si="1"/>
        <v>0</v>
      </c>
      <c r="G57" s="26"/>
      <c r="H57" s="16"/>
      <c r="I57" s="16"/>
      <c r="J57" s="16"/>
      <c r="K57" s="16"/>
      <c r="L57" s="16"/>
      <c r="M57" s="16"/>
      <c r="N57" s="16"/>
      <c r="O57" s="16"/>
      <c r="P57" s="16"/>
      <c r="Q57" s="16"/>
      <c r="R57" s="16"/>
      <c r="S57" s="16"/>
      <c r="T57" s="16"/>
      <c r="U57" s="3"/>
    </row>
    <row r="58" spans="1:21" ht="16.2" thickBot="1" x14ac:dyDescent="0.35">
      <c r="A58" s="4">
        <v>55</v>
      </c>
      <c r="B58" s="5" t="s">
        <v>68</v>
      </c>
      <c r="C58" s="6" t="s">
        <v>15</v>
      </c>
      <c r="D58" s="8"/>
      <c r="E58" s="6">
        <v>15</v>
      </c>
      <c r="F58" s="7">
        <f t="shared" si="1"/>
        <v>0</v>
      </c>
      <c r="G58" s="26"/>
      <c r="H58" s="16"/>
      <c r="I58" s="16"/>
      <c r="J58" s="16"/>
      <c r="K58" s="16"/>
      <c r="L58" s="16"/>
      <c r="M58" s="16"/>
      <c r="N58" s="16"/>
      <c r="O58" s="16"/>
      <c r="P58" s="16"/>
      <c r="Q58" s="16"/>
      <c r="R58" s="16"/>
      <c r="S58" s="16"/>
      <c r="T58" s="16"/>
      <c r="U58" s="3"/>
    </row>
    <row r="59" spans="1:21" ht="16.2" thickBot="1" x14ac:dyDescent="0.35">
      <c r="A59" s="4">
        <v>56</v>
      </c>
      <c r="B59" s="10" t="s">
        <v>69</v>
      </c>
      <c r="C59" s="6" t="s">
        <v>15</v>
      </c>
      <c r="D59" s="8"/>
      <c r="E59" s="6">
        <v>10</v>
      </c>
      <c r="F59" s="7">
        <f t="shared" si="1"/>
        <v>0</v>
      </c>
      <c r="G59" s="28"/>
      <c r="H59" s="29"/>
      <c r="I59" s="27"/>
      <c r="J59" s="27"/>
      <c r="K59" s="27"/>
      <c r="L59" s="27"/>
      <c r="M59" s="27"/>
      <c r="N59" s="27"/>
      <c r="O59" s="27"/>
      <c r="P59" s="27"/>
      <c r="Q59" s="27"/>
      <c r="R59" s="27"/>
      <c r="S59" s="27"/>
      <c r="T59" s="27"/>
      <c r="U59" s="3"/>
    </row>
    <row r="60" spans="1:21" ht="16.2" thickBot="1" x14ac:dyDescent="0.35">
      <c r="A60" s="4">
        <v>57</v>
      </c>
      <c r="B60" s="5" t="s">
        <v>70</v>
      </c>
      <c r="C60" s="6" t="s">
        <v>71</v>
      </c>
      <c r="D60" s="8"/>
      <c r="E60" s="6">
        <v>10</v>
      </c>
      <c r="F60" s="7">
        <f t="shared" si="1"/>
        <v>0</v>
      </c>
      <c r="G60" s="28"/>
      <c r="H60" s="29"/>
      <c r="I60" s="27"/>
      <c r="J60" s="27"/>
      <c r="K60" s="27"/>
      <c r="L60" s="27"/>
      <c r="M60" s="27"/>
      <c r="N60" s="27"/>
      <c r="O60" s="27"/>
      <c r="P60" s="27"/>
      <c r="Q60" s="27"/>
      <c r="R60" s="27"/>
      <c r="S60" s="27"/>
      <c r="T60" s="27"/>
      <c r="U60" s="3"/>
    </row>
    <row r="61" spans="1:21" ht="16.2" thickBot="1" x14ac:dyDescent="0.35">
      <c r="A61" s="4">
        <v>58</v>
      </c>
      <c r="B61" s="5" t="s">
        <v>72</v>
      </c>
      <c r="C61" s="6" t="s">
        <v>15</v>
      </c>
      <c r="D61" s="8"/>
      <c r="E61" s="6">
        <v>20</v>
      </c>
      <c r="F61" s="7">
        <f t="shared" si="1"/>
        <v>0</v>
      </c>
      <c r="G61" s="26"/>
      <c r="H61" s="16"/>
      <c r="I61" s="16"/>
      <c r="J61" s="16"/>
      <c r="K61" s="16"/>
      <c r="L61" s="16"/>
      <c r="M61" s="16"/>
      <c r="N61" s="16"/>
      <c r="O61" s="16"/>
      <c r="P61" s="16"/>
      <c r="Q61" s="16"/>
      <c r="R61" s="16"/>
      <c r="S61" s="16"/>
      <c r="T61" s="16"/>
      <c r="U61" s="3"/>
    </row>
    <row r="62" spans="1:21" ht="31.8" thickBot="1" x14ac:dyDescent="0.35">
      <c r="A62" s="4">
        <v>59</v>
      </c>
      <c r="B62" s="5" t="s">
        <v>73</v>
      </c>
      <c r="C62" s="6" t="s">
        <v>44</v>
      </c>
      <c r="D62" s="8"/>
      <c r="E62" s="6">
        <v>100</v>
      </c>
      <c r="F62" s="7">
        <f t="shared" si="1"/>
        <v>0</v>
      </c>
      <c r="G62" s="26"/>
      <c r="H62" s="16"/>
      <c r="I62" s="16"/>
      <c r="J62" s="16"/>
      <c r="K62" s="16"/>
      <c r="L62" s="16"/>
      <c r="M62" s="16"/>
      <c r="N62" s="16"/>
      <c r="O62" s="16"/>
      <c r="P62" s="16"/>
      <c r="Q62" s="16"/>
      <c r="R62" s="16"/>
      <c r="S62" s="16"/>
      <c r="T62" s="16"/>
      <c r="U62" s="3"/>
    </row>
    <row r="63" spans="1:21" ht="31.8" thickBot="1" x14ac:dyDescent="0.35">
      <c r="A63" s="4">
        <v>60</v>
      </c>
      <c r="B63" s="5" t="s">
        <v>74</v>
      </c>
      <c r="C63" s="6" t="s">
        <v>44</v>
      </c>
      <c r="D63" s="8"/>
      <c r="E63" s="6">
        <v>100</v>
      </c>
      <c r="F63" s="7">
        <f t="shared" si="1"/>
        <v>0</v>
      </c>
      <c r="G63" s="26"/>
      <c r="H63" s="16"/>
      <c r="I63" s="16"/>
      <c r="J63" s="16"/>
      <c r="K63" s="16"/>
      <c r="L63" s="16"/>
      <c r="M63" s="16"/>
      <c r="N63" s="16"/>
      <c r="O63" s="16"/>
      <c r="P63" s="16"/>
      <c r="Q63" s="16"/>
      <c r="R63" s="16"/>
      <c r="S63" s="16"/>
      <c r="T63" s="16"/>
      <c r="U63" s="3"/>
    </row>
    <row r="64" spans="1:21" ht="19.2" thickBot="1" x14ac:dyDescent="0.35">
      <c r="A64" s="4">
        <v>61</v>
      </c>
      <c r="B64" s="5" t="s">
        <v>75</v>
      </c>
      <c r="C64" s="6" t="s">
        <v>44</v>
      </c>
      <c r="D64" s="8"/>
      <c r="E64" s="6">
        <v>60</v>
      </c>
      <c r="F64" s="7">
        <f t="shared" si="1"/>
        <v>0</v>
      </c>
      <c r="G64" s="26"/>
      <c r="H64" s="16"/>
      <c r="I64" s="16"/>
      <c r="J64" s="16"/>
      <c r="K64" s="16"/>
      <c r="L64" s="16"/>
      <c r="M64" s="16"/>
      <c r="N64" s="16"/>
      <c r="O64" s="16"/>
      <c r="P64" s="16"/>
      <c r="Q64" s="16"/>
      <c r="R64" s="16"/>
      <c r="S64" s="16"/>
      <c r="T64" s="16"/>
      <c r="U64" s="3"/>
    </row>
    <row r="65" spans="1:21" ht="16.2" thickBot="1" x14ac:dyDescent="0.35">
      <c r="A65" s="4">
        <v>62</v>
      </c>
      <c r="B65" s="5" t="s">
        <v>76</v>
      </c>
      <c r="C65" s="6" t="s">
        <v>15</v>
      </c>
      <c r="D65" s="8"/>
      <c r="E65" s="6">
        <v>60</v>
      </c>
      <c r="F65" s="7">
        <f t="shared" si="1"/>
        <v>0</v>
      </c>
      <c r="G65" s="26"/>
      <c r="H65" s="16"/>
      <c r="I65" s="16"/>
      <c r="J65" s="16"/>
      <c r="K65" s="16"/>
      <c r="L65" s="16"/>
      <c r="M65" s="16"/>
      <c r="N65" s="16"/>
      <c r="O65" s="16"/>
      <c r="P65" s="16"/>
      <c r="Q65" s="16"/>
      <c r="R65" s="16"/>
      <c r="S65" s="16"/>
      <c r="T65" s="16"/>
      <c r="U65" s="3"/>
    </row>
    <row r="66" spans="1:21" ht="19.2" thickBot="1" x14ac:dyDescent="0.35">
      <c r="A66" s="4">
        <v>63</v>
      </c>
      <c r="B66" s="5" t="s">
        <v>77</v>
      </c>
      <c r="C66" s="6" t="s">
        <v>44</v>
      </c>
      <c r="D66" s="8"/>
      <c r="E66" s="6">
        <v>100</v>
      </c>
      <c r="F66" s="7">
        <f t="shared" si="1"/>
        <v>0</v>
      </c>
      <c r="G66" s="26"/>
      <c r="H66" s="16"/>
      <c r="I66" s="16"/>
      <c r="J66" s="16"/>
      <c r="K66" s="16"/>
      <c r="L66" s="16"/>
      <c r="M66" s="16"/>
      <c r="N66" s="16"/>
      <c r="O66" s="16"/>
      <c r="P66" s="16"/>
      <c r="Q66" s="16"/>
      <c r="R66" s="16"/>
      <c r="S66" s="16"/>
      <c r="T66" s="16"/>
      <c r="U66" s="3"/>
    </row>
    <row r="67" spans="1:21" ht="19.2" thickBot="1" x14ac:dyDescent="0.35">
      <c r="A67" s="4">
        <v>64</v>
      </c>
      <c r="B67" s="5" t="s">
        <v>78</v>
      </c>
      <c r="C67" s="6" t="s">
        <v>44</v>
      </c>
      <c r="D67" s="8"/>
      <c r="E67" s="6">
        <v>50</v>
      </c>
      <c r="F67" s="7">
        <f t="shared" si="1"/>
        <v>0</v>
      </c>
      <c r="G67" s="26"/>
      <c r="H67" s="16"/>
      <c r="I67" s="16"/>
      <c r="J67" s="16"/>
      <c r="K67" s="16"/>
      <c r="L67" s="16"/>
      <c r="M67" s="16"/>
      <c r="N67" s="16"/>
      <c r="O67" s="16"/>
      <c r="P67" s="16"/>
      <c r="Q67" s="16"/>
      <c r="R67" s="16"/>
      <c r="S67" s="16"/>
      <c r="T67" s="16"/>
      <c r="U67" s="3"/>
    </row>
    <row r="68" spans="1:21" ht="19.2" thickBot="1" x14ac:dyDescent="0.35">
      <c r="A68" s="4">
        <v>65</v>
      </c>
      <c r="B68" s="5" t="s">
        <v>79</v>
      </c>
      <c r="C68" s="6" t="s">
        <v>44</v>
      </c>
      <c r="D68" s="8"/>
      <c r="E68" s="6">
        <v>100</v>
      </c>
      <c r="F68" s="7">
        <f t="shared" si="1"/>
        <v>0</v>
      </c>
      <c r="G68" s="26"/>
      <c r="H68" s="16"/>
      <c r="I68" s="16"/>
      <c r="J68" s="16"/>
      <c r="K68" s="16"/>
      <c r="L68" s="16"/>
      <c r="M68" s="16"/>
      <c r="N68" s="16"/>
      <c r="O68" s="16"/>
      <c r="P68" s="16"/>
      <c r="Q68" s="16"/>
      <c r="R68" s="16"/>
      <c r="S68" s="16"/>
      <c r="T68" s="16"/>
      <c r="U68" s="3"/>
    </row>
    <row r="69" spans="1:21" ht="19.2" thickBot="1" x14ac:dyDescent="0.35">
      <c r="A69" s="4">
        <v>66</v>
      </c>
      <c r="B69" s="5" t="s">
        <v>80</v>
      </c>
      <c r="C69" s="6" t="s">
        <v>44</v>
      </c>
      <c r="D69" s="8"/>
      <c r="E69" s="6">
        <v>30</v>
      </c>
      <c r="F69" s="7">
        <f t="shared" si="1"/>
        <v>0</v>
      </c>
      <c r="G69" s="26"/>
      <c r="H69" s="16"/>
      <c r="I69" s="16"/>
      <c r="J69" s="16"/>
      <c r="K69" s="16"/>
      <c r="L69" s="16"/>
      <c r="M69" s="16"/>
      <c r="N69" s="16"/>
      <c r="O69" s="16"/>
      <c r="P69" s="16"/>
      <c r="Q69" s="16"/>
      <c r="R69" s="16"/>
      <c r="S69" s="16"/>
      <c r="T69" s="16"/>
      <c r="U69" s="3"/>
    </row>
    <row r="70" spans="1:21" ht="19.2" thickBot="1" x14ac:dyDescent="0.35">
      <c r="A70" s="4">
        <v>67</v>
      </c>
      <c r="B70" s="5" t="s">
        <v>81</v>
      </c>
      <c r="C70" s="6" t="s">
        <v>44</v>
      </c>
      <c r="D70" s="8"/>
      <c r="E70" s="6">
        <v>100</v>
      </c>
      <c r="F70" s="7">
        <f t="shared" si="1"/>
        <v>0</v>
      </c>
      <c r="G70" s="26"/>
      <c r="H70" s="16"/>
      <c r="I70" s="16"/>
      <c r="J70" s="16"/>
      <c r="K70" s="16"/>
      <c r="L70" s="16"/>
      <c r="M70" s="16"/>
      <c r="N70" s="16"/>
      <c r="O70" s="16"/>
      <c r="P70" s="16"/>
      <c r="Q70" s="16"/>
      <c r="R70" s="16"/>
      <c r="S70" s="16"/>
      <c r="T70" s="16"/>
      <c r="U70" s="3"/>
    </row>
    <row r="71" spans="1:21" ht="19.2" thickBot="1" x14ac:dyDescent="0.35">
      <c r="A71" s="4">
        <v>68</v>
      </c>
      <c r="B71" s="5" t="s">
        <v>82</v>
      </c>
      <c r="C71" s="6" t="s">
        <v>83</v>
      </c>
      <c r="D71" s="8"/>
      <c r="E71" s="6">
        <v>10</v>
      </c>
      <c r="F71" s="7">
        <f t="shared" si="1"/>
        <v>0</v>
      </c>
      <c r="G71" s="26"/>
      <c r="H71" s="16"/>
      <c r="I71" s="16"/>
      <c r="J71" s="16"/>
      <c r="K71" s="16"/>
      <c r="L71" s="16"/>
      <c r="M71" s="16"/>
      <c r="N71" s="16"/>
      <c r="O71" s="16"/>
      <c r="P71" s="16"/>
      <c r="Q71" s="16"/>
      <c r="R71" s="16"/>
      <c r="S71" s="16"/>
      <c r="T71" s="16"/>
      <c r="U71" s="3"/>
    </row>
    <row r="72" spans="1:21" ht="31.8" thickBot="1" x14ac:dyDescent="0.35">
      <c r="A72" s="4">
        <v>69</v>
      </c>
      <c r="B72" s="5" t="s">
        <v>84</v>
      </c>
      <c r="C72" s="6" t="s">
        <v>44</v>
      </c>
      <c r="D72" s="8"/>
      <c r="E72" s="6">
        <v>100</v>
      </c>
      <c r="F72" s="7">
        <f t="shared" si="1"/>
        <v>0</v>
      </c>
      <c r="G72" s="26"/>
      <c r="H72" s="16"/>
      <c r="I72" s="16"/>
      <c r="J72" s="16"/>
      <c r="K72" s="16"/>
      <c r="L72" s="16"/>
      <c r="M72" s="16"/>
      <c r="N72" s="16"/>
      <c r="O72" s="16"/>
      <c r="P72" s="16"/>
      <c r="Q72" s="16"/>
      <c r="R72" s="16"/>
      <c r="S72" s="16"/>
      <c r="T72" s="16"/>
      <c r="U72" s="3"/>
    </row>
    <row r="73" spans="1:21" ht="19.2" thickBot="1" x14ac:dyDescent="0.35">
      <c r="A73" s="4">
        <v>70</v>
      </c>
      <c r="B73" s="5" t="s">
        <v>85</v>
      </c>
      <c r="C73" s="6" t="s">
        <v>44</v>
      </c>
      <c r="D73" s="8"/>
      <c r="E73" s="6">
        <v>100</v>
      </c>
      <c r="F73" s="7">
        <f t="shared" ref="F73:F98" si="2">E73*D73</f>
        <v>0</v>
      </c>
      <c r="G73" s="26"/>
      <c r="H73" s="16"/>
      <c r="I73" s="16"/>
      <c r="J73" s="16"/>
      <c r="K73" s="16"/>
      <c r="L73" s="16"/>
      <c r="M73" s="16"/>
      <c r="N73" s="16"/>
      <c r="O73" s="16"/>
      <c r="P73" s="16"/>
      <c r="Q73" s="16"/>
      <c r="R73" s="16"/>
      <c r="S73" s="16"/>
      <c r="T73" s="16"/>
      <c r="U73" s="3"/>
    </row>
    <row r="74" spans="1:21" ht="19.2" thickBot="1" x14ac:dyDescent="0.35">
      <c r="A74" s="4">
        <v>71</v>
      </c>
      <c r="B74" s="5" t="s">
        <v>86</v>
      </c>
      <c r="C74" s="6" t="s">
        <v>44</v>
      </c>
      <c r="D74" s="8"/>
      <c r="E74" s="6">
        <v>60</v>
      </c>
      <c r="F74" s="7">
        <f t="shared" si="2"/>
        <v>0</v>
      </c>
      <c r="G74" s="26"/>
      <c r="H74" s="16"/>
      <c r="I74" s="16"/>
      <c r="J74" s="16"/>
      <c r="K74" s="16"/>
      <c r="L74" s="16"/>
      <c r="M74" s="16"/>
      <c r="N74" s="16"/>
      <c r="O74" s="16"/>
      <c r="P74" s="16"/>
      <c r="Q74" s="16"/>
      <c r="R74" s="16"/>
      <c r="S74" s="16"/>
      <c r="T74" s="16"/>
      <c r="U74" s="3"/>
    </row>
    <row r="75" spans="1:21" ht="16.2" thickBot="1" x14ac:dyDescent="0.35">
      <c r="A75" s="4">
        <v>72</v>
      </c>
      <c r="B75" s="5" t="s">
        <v>87</v>
      </c>
      <c r="C75" s="6" t="s">
        <v>15</v>
      </c>
      <c r="D75" s="8"/>
      <c r="E75" s="6">
        <v>9</v>
      </c>
      <c r="F75" s="7">
        <f t="shared" si="2"/>
        <v>0</v>
      </c>
      <c r="G75" s="26"/>
      <c r="H75" s="16"/>
      <c r="I75" s="16"/>
      <c r="J75" s="16"/>
      <c r="K75" s="16"/>
      <c r="L75" s="16"/>
      <c r="M75" s="16"/>
      <c r="N75" s="16"/>
      <c r="O75" s="16"/>
      <c r="P75" s="16"/>
      <c r="Q75" s="16"/>
      <c r="R75" s="16"/>
      <c r="S75" s="16"/>
      <c r="T75" s="16"/>
      <c r="U75" s="3"/>
    </row>
    <row r="76" spans="1:21" ht="16.2" thickBot="1" x14ac:dyDescent="0.35">
      <c r="A76" s="4">
        <v>73</v>
      </c>
      <c r="B76" s="5" t="s">
        <v>88</v>
      </c>
      <c r="C76" s="6" t="s">
        <v>15</v>
      </c>
      <c r="D76" s="8"/>
      <c r="E76" s="6">
        <v>9</v>
      </c>
      <c r="F76" s="7">
        <f t="shared" si="2"/>
        <v>0</v>
      </c>
      <c r="G76" s="26"/>
      <c r="H76" s="16"/>
      <c r="I76" s="16"/>
      <c r="J76" s="16"/>
      <c r="K76" s="16"/>
      <c r="L76" s="16"/>
      <c r="M76" s="16"/>
      <c r="N76" s="16"/>
      <c r="O76" s="16"/>
      <c r="P76" s="16"/>
      <c r="Q76" s="16"/>
      <c r="R76" s="16"/>
      <c r="S76" s="16"/>
      <c r="T76" s="16"/>
      <c r="U76" s="3"/>
    </row>
    <row r="77" spans="1:21" ht="19.2" thickBot="1" x14ac:dyDescent="0.35">
      <c r="A77" s="4">
        <v>74</v>
      </c>
      <c r="B77" s="5" t="s">
        <v>89</v>
      </c>
      <c r="C77" s="6" t="s">
        <v>44</v>
      </c>
      <c r="D77" s="8"/>
      <c r="E77" s="6">
        <v>30</v>
      </c>
      <c r="F77" s="7">
        <f t="shared" si="2"/>
        <v>0</v>
      </c>
      <c r="G77" s="26"/>
      <c r="H77" s="16"/>
      <c r="I77" s="16"/>
      <c r="J77" s="16"/>
      <c r="K77" s="16"/>
      <c r="L77" s="16"/>
      <c r="M77" s="16"/>
      <c r="N77" s="16"/>
      <c r="O77" s="16"/>
      <c r="P77" s="16"/>
      <c r="Q77" s="16"/>
      <c r="R77" s="16"/>
      <c r="S77" s="16"/>
      <c r="T77" s="16"/>
      <c r="U77" s="3"/>
    </row>
    <row r="78" spans="1:21" ht="16.2" thickBot="1" x14ac:dyDescent="0.35">
      <c r="A78" s="4">
        <v>75</v>
      </c>
      <c r="B78" s="5" t="s">
        <v>90</v>
      </c>
      <c r="C78" s="6" t="s">
        <v>15</v>
      </c>
      <c r="D78" s="8"/>
      <c r="E78" s="6">
        <v>12</v>
      </c>
      <c r="F78" s="7">
        <f t="shared" si="2"/>
        <v>0</v>
      </c>
      <c r="G78" s="26"/>
      <c r="H78" s="16"/>
      <c r="I78" s="16"/>
      <c r="J78" s="16"/>
      <c r="K78" s="16"/>
      <c r="L78" s="16"/>
      <c r="M78" s="16"/>
      <c r="N78" s="16"/>
      <c r="O78" s="16"/>
      <c r="P78" s="16"/>
      <c r="Q78" s="16"/>
      <c r="R78" s="16"/>
      <c r="S78" s="16"/>
      <c r="T78" s="16"/>
      <c r="U78" s="3"/>
    </row>
    <row r="79" spans="1:21" ht="16.2" thickBot="1" x14ac:dyDescent="0.35">
      <c r="A79" s="4">
        <v>76</v>
      </c>
      <c r="B79" s="5" t="s">
        <v>91</v>
      </c>
      <c r="C79" s="6" t="s">
        <v>15</v>
      </c>
      <c r="D79" s="8"/>
      <c r="E79" s="6">
        <v>12</v>
      </c>
      <c r="F79" s="7">
        <f t="shared" si="2"/>
        <v>0</v>
      </c>
      <c r="G79" s="26"/>
      <c r="H79" s="16"/>
      <c r="I79" s="16"/>
      <c r="J79" s="16"/>
      <c r="K79" s="16"/>
      <c r="L79" s="16"/>
      <c r="M79" s="16"/>
      <c r="N79" s="16"/>
      <c r="O79" s="16"/>
      <c r="P79" s="16"/>
      <c r="Q79" s="16"/>
      <c r="R79" s="16"/>
      <c r="S79" s="16"/>
      <c r="T79" s="16"/>
      <c r="U79" s="3"/>
    </row>
    <row r="80" spans="1:21" ht="16.2" thickBot="1" x14ac:dyDescent="0.35">
      <c r="A80" s="4">
        <v>77</v>
      </c>
      <c r="B80" s="5" t="s">
        <v>92</v>
      </c>
      <c r="C80" s="6" t="s">
        <v>15</v>
      </c>
      <c r="D80" s="8"/>
      <c r="E80" s="6">
        <v>6</v>
      </c>
      <c r="F80" s="7">
        <f t="shared" si="2"/>
        <v>0</v>
      </c>
      <c r="G80" s="26"/>
      <c r="H80" s="16"/>
      <c r="I80" s="16"/>
      <c r="J80" s="16"/>
      <c r="K80" s="16"/>
      <c r="L80" s="16"/>
      <c r="M80" s="16"/>
      <c r="N80" s="16"/>
      <c r="O80" s="16"/>
      <c r="P80" s="16"/>
      <c r="Q80" s="16"/>
      <c r="R80" s="16"/>
      <c r="S80" s="16"/>
      <c r="T80" s="16"/>
      <c r="U80" s="3"/>
    </row>
    <row r="81" spans="1:21" ht="16.2" thickBot="1" x14ac:dyDescent="0.35">
      <c r="A81" s="4">
        <v>78</v>
      </c>
      <c r="B81" s="5" t="s">
        <v>93</v>
      </c>
      <c r="C81" s="6" t="s">
        <v>15</v>
      </c>
      <c r="D81" s="8"/>
      <c r="E81" s="6">
        <v>24</v>
      </c>
      <c r="F81" s="7">
        <f t="shared" si="2"/>
        <v>0</v>
      </c>
      <c r="G81" s="26"/>
      <c r="H81" s="16"/>
      <c r="I81" s="16"/>
      <c r="J81" s="16"/>
      <c r="K81" s="16"/>
      <c r="L81" s="16"/>
      <c r="M81" s="16"/>
      <c r="N81" s="16"/>
      <c r="O81" s="16"/>
      <c r="P81" s="16"/>
      <c r="Q81" s="16"/>
      <c r="R81" s="16"/>
      <c r="S81" s="16"/>
      <c r="T81" s="16"/>
      <c r="U81" s="3"/>
    </row>
    <row r="82" spans="1:21" ht="16.2" thickBot="1" x14ac:dyDescent="0.35">
      <c r="A82" s="4">
        <v>79</v>
      </c>
      <c r="B82" s="5" t="s">
        <v>94</v>
      </c>
      <c r="C82" s="6" t="s">
        <v>15</v>
      </c>
      <c r="D82" s="8"/>
      <c r="E82" s="6">
        <v>6</v>
      </c>
      <c r="F82" s="7">
        <f t="shared" si="2"/>
        <v>0</v>
      </c>
      <c r="G82" s="26"/>
      <c r="H82" s="16"/>
      <c r="I82" s="16"/>
      <c r="J82" s="16"/>
      <c r="K82" s="16"/>
      <c r="L82" s="16"/>
      <c r="M82" s="16"/>
      <c r="N82" s="16"/>
      <c r="O82" s="16"/>
      <c r="P82" s="16"/>
      <c r="Q82" s="16"/>
      <c r="R82" s="16"/>
      <c r="S82" s="16"/>
      <c r="T82" s="16"/>
      <c r="U82" s="3"/>
    </row>
    <row r="83" spans="1:21" ht="16.2" thickBot="1" x14ac:dyDescent="0.35">
      <c r="A83" s="4">
        <v>80</v>
      </c>
      <c r="B83" s="5" t="s">
        <v>95</v>
      </c>
      <c r="C83" s="6" t="s">
        <v>96</v>
      </c>
      <c r="D83" s="8"/>
      <c r="E83" s="6">
        <v>6</v>
      </c>
      <c r="F83" s="7">
        <f t="shared" si="2"/>
        <v>0</v>
      </c>
      <c r="G83" s="26"/>
      <c r="H83" s="16"/>
      <c r="I83" s="16"/>
      <c r="J83" s="16"/>
      <c r="K83" s="16"/>
      <c r="L83" s="16"/>
      <c r="M83" s="16"/>
      <c r="N83" s="16"/>
      <c r="O83" s="16"/>
      <c r="P83" s="16"/>
      <c r="Q83" s="16"/>
      <c r="R83" s="16"/>
      <c r="S83" s="16"/>
      <c r="T83" s="16"/>
      <c r="U83" s="3"/>
    </row>
    <row r="84" spans="1:21" ht="16.2" thickBot="1" x14ac:dyDescent="0.35">
      <c r="A84" s="4">
        <v>81</v>
      </c>
      <c r="B84" s="5" t="s">
        <v>97</v>
      </c>
      <c r="C84" s="6" t="s">
        <v>96</v>
      </c>
      <c r="D84" s="8"/>
      <c r="E84" s="6">
        <v>6</v>
      </c>
      <c r="F84" s="7">
        <f t="shared" si="2"/>
        <v>0</v>
      </c>
      <c r="G84" s="26"/>
      <c r="H84" s="16"/>
      <c r="I84" s="16"/>
      <c r="J84" s="16"/>
      <c r="K84" s="16"/>
      <c r="L84" s="16"/>
      <c r="M84" s="16"/>
      <c r="N84" s="16"/>
      <c r="O84" s="16"/>
      <c r="P84" s="16"/>
      <c r="Q84" s="16"/>
      <c r="R84" s="16"/>
      <c r="S84" s="16"/>
      <c r="T84" s="16"/>
      <c r="U84" s="3"/>
    </row>
    <row r="85" spans="1:21" ht="16.2" thickBot="1" x14ac:dyDescent="0.35">
      <c r="A85" s="4">
        <v>82</v>
      </c>
      <c r="B85" s="5" t="s">
        <v>98</v>
      </c>
      <c r="C85" s="6" t="s">
        <v>99</v>
      </c>
      <c r="D85" s="8"/>
      <c r="E85" s="6">
        <v>6</v>
      </c>
      <c r="F85" s="7">
        <f t="shared" si="2"/>
        <v>0</v>
      </c>
      <c r="G85" s="26"/>
      <c r="H85" s="16"/>
      <c r="I85" s="16"/>
      <c r="J85" s="16"/>
      <c r="K85" s="16"/>
      <c r="L85" s="16"/>
      <c r="M85" s="16"/>
      <c r="N85" s="16"/>
      <c r="O85" s="16"/>
      <c r="P85" s="16"/>
      <c r="Q85" s="16"/>
      <c r="R85" s="16"/>
      <c r="S85" s="16"/>
      <c r="T85" s="16"/>
      <c r="U85" s="3"/>
    </row>
    <row r="86" spans="1:21" ht="16.2" thickBot="1" x14ac:dyDescent="0.35">
      <c r="A86" s="4">
        <v>83</v>
      </c>
      <c r="B86" s="5" t="s">
        <v>100</v>
      </c>
      <c r="C86" s="6" t="s">
        <v>15</v>
      </c>
      <c r="D86" s="8"/>
      <c r="E86" s="6">
        <v>2</v>
      </c>
      <c r="F86" s="7">
        <f t="shared" si="2"/>
        <v>0</v>
      </c>
      <c r="G86" s="26"/>
      <c r="H86" s="16"/>
      <c r="I86" s="16"/>
      <c r="J86" s="16"/>
      <c r="K86" s="16"/>
      <c r="L86" s="16"/>
      <c r="M86" s="16"/>
      <c r="N86" s="16"/>
      <c r="O86" s="16"/>
      <c r="P86" s="16"/>
      <c r="Q86" s="16"/>
      <c r="R86" s="16"/>
      <c r="S86" s="16"/>
      <c r="T86" s="16"/>
      <c r="U86" s="3"/>
    </row>
    <row r="87" spans="1:21" ht="16.2" thickBot="1" x14ac:dyDescent="0.35">
      <c r="A87" s="4">
        <v>84</v>
      </c>
      <c r="B87" s="5" t="s">
        <v>101</v>
      </c>
      <c r="C87" s="6" t="s">
        <v>15</v>
      </c>
      <c r="D87" s="8"/>
      <c r="E87" s="6">
        <v>2</v>
      </c>
      <c r="F87" s="7">
        <f t="shared" si="2"/>
        <v>0</v>
      </c>
      <c r="G87" s="26"/>
      <c r="H87" s="16"/>
      <c r="I87" s="16"/>
      <c r="J87" s="16"/>
      <c r="K87" s="16"/>
      <c r="L87" s="16"/>
      <c r="M87" s="16"/>
      <c r="N87" s="16"/>
      <c r="O87" s="16"/>
      <c r="P87" s="16"/>
      <c r="Q87" s="16"/>
      <c r="R87" s="16"/>
      <c r="S87" s="16"/>
      <c r="T87" s="16"/>
      <c r="U87" s="3"/>
    </row>
    <row r="88" spans="1:21" ht="16.2" thickBot="1" x14ac:dyDescent="0.35">
      <c r="A88" s="4">
        <v>85</v>
      </c>
      <c r="B88" s="5" t="s">
        <v>102</v>
      </c>
      <c r="C88" s="6" t="s">
        <v>15</v>
      </c>
      <c r="D88" s="8"/>
      <c r="E88" s="6">
        <v>2</v>
      </c>
      <c r="F88" s="7">
        <f t="shared" si="2"/>
        <v>0</v>
      </c>
      <c r="G88" s="26"/>
      <c r="H88" s="16"/>
      <c r="I88" s="16"/>
      <c r="J88" s="16"/>
      <c r="K88" s="16"/>
      <c r="L88" s="16"/>
      <c r="M88" s="16"/>
      <c r="N88" s="16"/>
      <c r="O88" s="16"/>
      <c r="P88" s="16"/>
      <c r="Q88" s="16"/>
      <c r="R88" s="16"/>
      <c r="S88" s="16"/>
      <c r="T88" s="16"/>
      <c r="U88" s="3"/>
    </row>
    <row r="89" spans="1:21" ht="16.2" thickBot="1" x14ac:dyDescent="0.35">
      <c r="A89" s="4">
        <v>86</v>
      </c>
      <c r="B89" s="5" t="s">
        <v>103</v>
      </c>
      <c r="C89" s="6" t="s">
        <v>15</v>
      </c>
      <c r="D89" s="8"/>
      <c r="E89" s="6">
        <v>2</v>
      </c>
      <c r="F89" s="7">
        <f t="shared" si="2"/>
        <v>0</v>
      </c>
      <c r="G89" s="26"/>
      <c r="H89" s="16"/>
      <c r="I89" s="16"/>
      <c r="J89" s="16"/>
      <c r="K89" s="16"/>
      <c r="L89" s="16"/>
      <c r="M89" s="16"/>
      <c r="N89" s="16"/>
      <c r="O89" s="16"/>
      <c r="P89" s="16"/>
      <c r="Q89" s="16"/>
      <c r="R89" s="16"/>
      <c r="S89" s="16"/>
      <c r="T89" s="16"/>
      <c r="U89" s="3"/>
    </row>
    <row r="90" spans="1:21" ht="16.2" thickBot="1" x14ac:dyDescent="0.35">
      <c r="A90" s="4">
        <v>87</v>
      </c>
      <c r="B90" s="5" t="s">
        <v>104</v>
      </c>
      <c r="C90" s="6" t="s">
        <v>15</v>
      </c>
      <c r="D90" s="8"/>
      <c r="E90" s="6">
        <v>2</v>
      </c>
      <c r="F90" s="7">
        <f t="shared" si="2"/>
        <v>0</v>
      </c>
      <c r="G90" s="26"/>
      <c r="H90" s="16"/>
      <c r="I90" s="16"/>
      <c r="J90" s="16"/>
      <c r="K90" s="16"/>
      <c r="L90" s="16"/>
      <c r="M90" s="16"/>
      <c r="N90" s="16"/>
      <c r="O90" s="16"/>
      <c r="P90" s="16"/>
      <c r="Q90" s="16"/>
      <c r="R90" s="16"/>
      <c r="S90" s="16"/>
      <c r="T90" s="16"/>
      <c r="U90" s="3"/>
    </row>
    <row r="91" spans="1:21" ht="16.2" thickBot="1" x14ac:dyDescent="0.35">
      <c r="A91" s="4">
        <v>88</v>
      </c>
      <c r="B91" s="5" t="s">
        <v>105</v>
      </c>
      <c r="C91" s="6" t="s">
        <v>15</v>
      </c>
      <c r="D91" s="8"/>
      <c r="E91" s="6">
        <v>15</v>
      </c>
      <c r="F91" s="7">
        <f t="shared" si="2"/>
        <v>0</v>
      </c>
      <c r="G91" s="26"/>
      <c r="H91" s="16"/>
      <c r="I91" s="16"/>
      <c r="J91" s="16"/>
      <c r="K91" s="16"/>
      <c r="L91" s="16"/>
      <c r="M91" s="16"/>
      <c r="N91" s="16"/>
      <c r="O91" s="16"/>
      <c r="P91" s="16"/>
      <c r="Q91" s="16"/>
      <c r="R91" s="16"/>
      <c r="S91" s="16"/>
      <c r="T91" s="16"/>
      <c r="U91" s="3"/>
    </row>
    <row r="92" spans="1:21" ht="16.2" thickBot="1" x14ac:dyDescent="0.35">
      <c r="A92" s="4">
        <v>89</v>
      </c>
      <c r="B92" s="11" t="s">
        <v>106</v>
      </c>
      <c r="C92" s="6" t="s">
        <v>15</v>
      </c>
      <c r="D92" s="8"/>
      <c r="E92" s="6">
        <v>10</v>
      </c>
      <c r="F92" s="7">
        <f t="shared" si="2"/>
        <v>0</v>
      </c>
      <c r="G92" s="26"/>
      <c r="H92" s="16"/>
      <c r="I92" s="16"/>
      <c r="J92" s="16"/>
      <c r="K92" s="16"/>
      <c r="L92" s="16"/>
      <c r="M92" s="16"/>
      <c r="N92" s="16"/>
      <c r="O92" s="16"/>
      <c r="P92" s="16"/>
      <c r="Q92" s="16"/>
      <c r="R92" s="16"/>
      <c r="S92" s="16"/>
      <c r="T92" s="16"/>
      <c r="U92" s="3"/>
    </row>
    <row r="93" spans="1:21" ht="16.2" thickBot="1" x14ac:dyDescent="0.35">
      <c r="A93" s="4">
        <v>90</v>
      </c>
      <c r="B93" s="5" t="s">
        <v>107</v>
      </c>
      <c r="C93" s="6" t="s">
        <v>15</v>
      </c>
      <c r="D93" s="8"/>
      <c r="E93" s="6">
        <v>300</v>
      </c>
      <c r="F93" s="7">
        <f t="shared" si="2"/>
        <v>0</v>
      </c>
      <c r="G93" s="26"/>
      <c r="H93" s="16"/>
      <c r="I93" s="16"/>
      <c r="J93" s="16"/>
      <c r="K93" s="16"/>
      <c r="L93" s="16"/>
      <c r="M93" s="16"/>
      <c r="N93" s="16"/>
      <c r="O93" s="16"/>
      <c r="P93" s="16"/>
      <c r="Q93" s="16"/>
      <c r="R93" s="16"/>
      <c r="S93" s="16"/>
      <c r="T93" s="16"/>
      <c r="U93" s="3"/>
    </row>
    <row r="94" spans="1:21" ht="31.8" thickBot="1" x14ac:dyDescent="0.35">
      <c r="A94" s="4">
        <v>91</v>
      </c>
      <c r="B94" s="5" t="s">
        <v>108</v>
      </c>
      <c r="C94" s="6" t="s">
        <v>15</v>
      </c>
      <c r="D94" s="8"/>
      <c r="E94" s="6">
        <v>6</v>
      </c>
      <c r="F94" s="7">
        <f t="shared" si="2"/>
        <v>0</v>
      </c>
      <c r="G94" s="26"/>
      <c r="H94" s="16"/>
      <c r="I94" s="16"/>
      <c r="J94" s="16"/>
      <c r="K94" s="16"/>
      <c r="L94" s="16"/>
      <c r="M94" s="16"/>
      <c r="N94" s="16"/>
      <c r="O94" s="16"/>
      <c r="P94" s="16"/>
      <c r="Q94" s="16"/>
      <c r="R94" s="16"/>
      <c r="S94" s="16"/>
      <c r="T94" s="16"/>
      <c r="U94" s="3"/>
    </row>
    <row r="95" spans="1:21" ht="31.8" thickBot="1" x14ac:dyDescent="0.35">
      <c r="A95" s="4">
        <v>92</v>
      </c>
      <c r="B95" s="5" t="s">
        <v>109</v>
      </c>
      <c r="C95" s="6" t="s">
        <v>15</v>
      </c>
      <c r="D95" s="8"/>
      <c r="E95" s="6">
        <v>6</v>
      </c>
      <c r="F95" s="7">
        <f t="shared" si="2"/>
        <v>0</v>
      </c>
      <c r="G95" s="26"/>
      <c r="H95" s="16"/>
      <c r="I95" s="16"/>
      <c r="J95" s="16"/>
      <c r="K95" s="16"/>
      <c r="L95" s="16"/>
      <c r="M95" s="16"/>
      <c r="N95" s="16"/>
      <c r="O95" s="16"/>
      <c r="P95" s="16"/>
      <c r="Q95" s="16"/>
      <c r="R95" s="16"/>
      <c r="S95" s="16"/>
      <c r="T95" s="16"/>
      <c r="U95" s="3"/>
    </row>
    <row r="96" spans="1:21" ht="16.2" thickBot="1" x14ac:dyDescent="0.35">
      <c r="A96" s="4">
        <v>93</v>
      </c>
      <c r="B96" s="5" t="s">
        <v>110</v>
      </c>
      <c r="C96" s="6" t="s">
        <v>99</v>
      </c>
      <c r="D96" s="8"/>
      <c r="E96" s="6">
        <v>2</v>
      </c>
      <c r="F96" s="7">
        <f t="shared" si="2"/>
        <v>0</v>
      </c>
      <c r="G96" s="26"/>
      <c r="H96" s="16"/>
      <c r="I96" s="16"/>
      <c r="J96" s="16"/>
      <c r="K96" s="16"/>
      <c r="L96" s="16"/>
      <c r="M96" s="16"/>
      <c r="N96" s="16"/>
      <c r="O96" s="16"/>
      <c r="P96" s="16"/>
      <c r="Q96" s="16"/>
      <c r="R96" s="16"/>
      <c r="S96" s="16"/>
      <c r="T96" s="16"/>
      <c r="U96" s="3"/>
    </row>
    <row r="97" spans="1:21" ht="16.2" thickBot="1" x14ac:dyDescent="0.35">
      <c r="A97" s="4">
        <v>94</v>
      </c>
      <c r="B97" s="5" t="s">
        <v>111</v>
      </c>
      <c r="C97" s="6" t="s">
        <v>96</v>
      </c>
      <c r="D97" s="8"/>
      <c r="E97" s="6">
        <v>2</v>
      </c>
      <c r="F97" s="7">
        <f t="shared" si="2"/>
        <v>0</v>
      </c>
      <c r="G97" s="26"/>
      <c r="H97" s="16"/>
      <c r="I97" s="16"/>
      <c r="J97" s="16"/>
      <c r="K97" s="16"/>
      <c r="L97" s="16"/>
      <c r="M97" s="16"/>
      <c r="N97" s="16"/>
      <c r="O97" s="16"/>
      <c r="P97" s="16"/>
      <c r="Q97" s="16"/>
      <c r="R97" s="16"/>
      <c r="S97" s="16"/>
      <c r="T97" s="16"/>
      <c r="U97" s="3"/>
    </row>
    <row r="98" spans="1:21" ht="16.2" thickBot="1" x14ac:dyDescent="0.35">
      <c r="A98" s="4">
        <v>95</v>
      </c>
      <c r="B98" s="5" t="s">
        <v>112</v>
      </c>
      <c r="C98" s="6" t="s">
        <v>99</v>
      </c>
      <c r="D98" s="8"/>
      <c r="E98" s="6">
        <v>3</v>
      </c>
      <c r="F98" s="7">
        <f t="shared" si="2"/>
        <v>0</v>
      </c>
      <c r="G98" s="26"/>
      <c r="H98" s="16"/>
      <c r="I98" s="16"/>
      <c r="J98" s="16"/>
      <c r="K98" s="16"/>
      <c r="L98" s="16"/>
      <c r="M98" s="16"/>
      <c r="N98" s="16"/>
      <c r="O98" s="16"/>
      <c r="P98" s="16"/>
      <c r="Q98" s="16"/>
      <c r="R98" s="16"/>
      <c r="S98" s="16"/>
      <c r="T98" s="16"/>
      <c r="U98" s="3"/>
    </row>
    <row r="99" spans="1:21" ht="16.2" thickBot="1" x14ac:dyDescent="0.35">
      <c r="A99" s="23" t="s">
        <v>113</v>
      </c>
      <c r="B99" s="24"/>
      <c r="C99" s="24"/>
      <c r="D99" s="24"/>
      <c r="E99" s="25"/>
      <c r="F99" s="7">
        <f>SUM(F3:F6,F8:F98)</f>
        <v>0</v>
      </c>
      <c r="G99" s="26"/>
      <c r="H99" s="16"/>
      <c r="I99" s="16"/>
      <c r="J99" s="16"/>
      <c r="K99" s="16"/>
      <c r="L99" s="16"/>
      <c r="M99" s="16"/>
      <c r="N99" s="16"/>
      <c r="O99" s="16"/>
      <c r="P99" s="16"/>
      <c r="Q99" s="16"/>
      <c r="R99" s="16"/>
      <c r="S99" s="16"/>
      <c r="T99" s="16"/>
      <c r="U99" s="3"/>
    </row>
    <row r="100" spans="1:21" ht="16.2" thickBot="1" x14ac:dyDescent="0.35">
      <c r="A100" s="23" t="s">
        <v>114</v>
      </c>
      <c r="B100" s="24"/>
      <c r="C100" s="24"/>
      <c r="D100" s="24"/>
      <c r="E100" s="25"/>
      <c r="F100" s="7">
        <f>F99*0.21</f>
        <v>0</v>
      </c>
      <c r="G100" s="26"/>
      <c r="H100" s="16"/>
      <c r="I100" s="16"/>
      <c r="J100" s="16"/>
      <c r="K100" s="16"/>
      <c r="L100" s="16"/>
      <c r="M100" s="16"/>
      <c r="N100" s="16"/>
      <c r="O100" s="16"/>
      <c r="P100" s="16"/>
      <c r="Q100" s="16"/>
      <c r="R100" s="16"/>
      <c r="S100" s="16"/>
      <c r="T100" s="16"/>
      <c r="U100" s="3"/>
    </row>
    <row r="101" spans="1:21" ht="16.2" thickBot="1" x14ac:dyDescent="0.35">
      <c r="A101" s="23" t="s">
        <v>115</v>
      </c>
      <c r="B101" s="24"/>
      <c r="C101" s="24"/>
      <c r="D101" s="24"/>
      <c r="E101" s="25"/>
      <c r="F101" s="7">
        <f>F99+F100</f>
        <v>0</v>
      </c>
      <c r="G101" s="26"/>
      <c r="H101" s="16"/>
      <c r="I101" s="16"/>
      <c r="J101" s="16"/>
      <c r="K101" s="16"/>
      <c r="L101" s="16"/>
      <c r="M101" s="16"/>
      <c r="N101" s="16"/>
      <c r="O101" s="16"/>
      <c r="P101" s="16"/>
      <c r="Q101" s="16"/>
      <c r="R101" s="16"/>
      <c r="S101" s="16"/>
      <c r="T101" s="16"/>
      <c r="U101" s="3"/>
    </row>
    <row r="102" spans="1:21" x14ac:dyDescent="0.3">
      <c r="A102" s="15" t="s">
        <v>116</v>
      </c>
      <c r="B102" s="14"/>
      <c r="C102" s="14"/>
      <c r="D102" s="14"/>
      <c r="E102" s="14"/>
      <c r="F102" s="14"/>
    </row>
    <row r="103" spans="1:21" ht="15.6" customHeight="1" x14ac:dyDescent="0.3">
      <c r="A103" s="32" t="s">
        <v>117</v>
      </c>
      <c r="B103" s="33"/>
      <c r="C103" s="33"/>
      <c r="D103" s="33"/>
      <c r="E103" s="33"/>
      <c r="F103" s="33"/>
    </row>
    <row r="104" spans="1:21" x14ac:dyDescent="0.3">
      <c r="A104" s="33"/>
      <c r="B104" s="33"/>
      <c r="C104" s="33"/>
      <c r="D104" s="33"/>
      <c r="E104" s="33"/>
      <c r="F104" s="33"/>
    </row>
    <row r="105" spans="1:21" x14ac:dyDescent="0.3">
      <c r="A105" s="33"/>
      <c r="B105" s="33"/>
      <c r="C105" s="33"/>
      <c r="D105" s="33"/>
      <c r="E105" s="33"/>
      <c r="F105" s="33"/>
    </row>
    <row r="106" spans="1:21" x14ac:dyDescent="0.3">
      <c r="A106" s="33"/>
      <c r="B106" s="33"/>
      <c r="C106" s="33"/>
      <c r="D106" s="33"/>
      <c r="E106" s="33"/>
      <c r="F106" s="33"/>
    </row>
    <row r="107" spans="1:21" x14ac:dyDescent="0.3">
      <c r="A107" s="33"/>
      <c r="B107" s="33"/>
      <c r="C107" s="33"/>
      <c r="D107" s="33"/>
      <c r="E107" s="33"/>
      <c r="F107" s="33"/>
    </row>
    <row r="108" spans="1:21" x14ac:dyDescent="0.3">
      <c r="A108" s="33"/>
      <c r="B108" s="33"/>
      <c r="C108" s="33"/>
      <c r="D108" s="33"/>
      <c r="E108" s="33"/>
      <c r="F108" s="33"/>
    </row>
  </sheetData>
  <sheetProtection algorithmName="SHA-512" hashValue="Wk7T+/8UvuEUdhUKTmanr98ICeD75KlPwyV00mW/CnzY3joGTlhCZqr8FDvKyDebR/awxuMDgn9FZFhhvpGpeA==" saltValue="ntehXDN2FlaIJ3dagTBmpg==" spinCount="100000" sheet="1" objects="1" scenarios="1"/>
  <protectedRanges>
    <protectedRange sqref="D3:D6 D8:D98" name="Diapazonas1"/>
  </protectedRanges>
  <mergeCells count="713">
    <mergeCell ref="A103:F108"/>
    <mergeCell ref="S1:T1"/>
    <mergeCell ref="H2:I2"/>
    <mergeCell ref="J2:K2"/>
    <mergeCell ref="L2:M2"/>
    <mergeCell ref="N2:O2"/>
    <mergeCell ref="P2:Q2"/>
    <mergeCell ref="R2:S2"/>
    <mergeCell ref="T2:U2"/>
    <mergeCell ref="G1:H1"/>
    <mergeCell ref="I1:J1"/>
    <mergeCell ref="K1:L1"/>
    <mergeCell ref="M1:N1"/>
    <mergeCell ref="O1:P1"/>
    <mergeCell ref="Q1:R1"/>
    <mergeCell ref="S3:T3"/>
    <mergeCell ref="G4:H4"/>
    <mergeCell ref="I4:J4"/>
    <mergeCell ref="K4:L4"/>
    <mergeCell ref="M4:N4"/>
    <mergeCell ref="O4:P4"/>
    <mergeCell ref="Q4:R4"/>
    <mergeCell ref="S4:T4"/>
    <mergeCell ref="G3:H3"/>
    <mergeCell ref="I3:J3"/>
    <mergeCell ref="K3:L3"/>
    <mergeCell ref="M3:N3"/>
    <mergeCell ref="O3:P3"/>
    <mergeCell ref="Q3:R3"/>
    <mergeCell ref="S5:T5"/>
    <mergeCell ref="G6:H6"/>
    <mergeCell ref="I6:J6"/>
    <mergeCell ref="K6:L6"/>
    <mergeCell ref="M6:N6"/>
    <mergeCell ref="O6:P6"/>
    <mergeCell ref="Q6:R6"/>
    <mergeCell ref="S6:T6"/>
    <mergeCell ref="G5:H5"/>
    <mergeCell ref="I5:J5"/>
    <mergeCell ref="K5:L5"/>
    <mergeCell ref="M5:N5"/>
    <mergeCell ref="O5:P5"/>
    <mergeCell ref="Q5:R5"/>
    <mergeCell ref="R7:S7"/>
    <mergeCell ref="T7:U7"/>
    <mergeCell ref="G8:H8"/>
    <mergeCell ref="I8:J8"/>
    <mergeCell ref="K8:L8"/>
    <mergeCell ref="M8:N8"/>
    <mergeCell ref="O8:P8"/>
    <mergeCell ref="Q8:R8"/>
    <mergeCell ref="S8:T8"/>
    <mergeCell ref="H7:I7"/>
    <mergeCell ref="J7:K7"/>
    <mergeCell ref="L7:M7"/>
    <mergeCell ref="N7:O7"/>
    <mergeCell ref="P7:Q7"/>
    <mergeCell ref="S9:T9"/>
    <mergeCell ref="G10:H10"/>
    <mergeCell ref="I10:J10"/>
    <mergeCell ref="K10:L10"/>
    <mergeCell ref="M10:N10"/>
    <mergeCell ref="O10:P10"/>
    <mergeCell ref="Q10:R10"/>
    <mergeCell ref="S10:T10"/>
    <mergeCell ref="G9:H9"/>
    <mergeCell ref="I9:J9"/>
    <mergeCell ref="K9:L9"/>
    <mergeCell ref="M9:N9"/>
    <mergeCell ref="O9:P9"/>
    <mergeCell ref="Q9:R9"/>
    <mergeCell ref="S11:T11"/>
    <mergeCell ref="G12:H12"/>
    <mergeCell ref="I12:J12"/>
    <mergeCell ref="K12:L12"/>
    <mergeCell ref="M12:N12"/>
    <mergeCell ref="O12:P12"/>
    <mergeCell ref="Q12:R12"/>
    <mergeCell ref="S12:T12"/>
    <mergeCell ref="G11:H11"/>
    <mergeCell ref="I11:J11"/>
    <mergeCell ref="K11:L11"/>
    <mergeCell ref="M11:N11"/>
    <mergeCell ref="O11:P11"/>
    <mergeCell ref="Q11:R11"/>
    <mergeCell ref="S13:T13"/>
    <mergeCell ref="G14:H14"/>
    <mergeCell ref="I14:J14"/>
    <mergeCell ref="K14:L14"/>
    <mergeCell ref="M14:N14"/>
    <mergeCell ref="O14:P14"/>
    <mergeCell ref="Q14:R14"/>
    <mergeCell ref="S14:T14"/>
    <mergeCell ref="G13:H13"/>
    <mergeCell ref="I13:J13"/>
    <mergeCell ref="K13:L13"/>
    <mergeCell ref="M13:N13"/>
    <mergeCell ref="O13:P13"/>
    <mergeCell ref="Q13:R13"/>
    <mergeCell ref="S15:T15"/>
    <mergeCell ref="G16:H16"/>
    <mergeCell ref="I16:J16"/>
    <mergeCell ref="K16:L16"/>
    <mergeCell ref="M16:N16"/>
    <mergeCell ref="O16:P16"/>
    <mergeCell ref="Q16:R16"/>
    <mergeCell ref="S16:T16"/>
    <mergeCell ref="G15:H15"/>
    <mergeCell ref="I15:J15"/>
    <mergeCell ref="K15:L15"/>
    <mergeCell ref="M15:N15"/>
    <mergeCell ref="O15:P15"/>
    <mergeCell ref="Q15:R15"/>
    <mergeCell ref="S17:T17"/>
    <mergeCell ref="G18:H18"/>
    <mergeCell ref="I18:J18"/>
    <mergeCell ref="K18:L18"/>
    <mergeCell ref="M18:N18"/>
    <mergeCell ref="O18:P18"/>
    <mergeCell ref="Q18:R18"/>
    <mergeCell ref="S18:T18"/>
    <mergeCell ref="G17:H17"/>
    <mergeCell ref="I17:J17"/>
    <mergeCell ref="K17:L17"/>
    <mergeCell ref="M17:N17"/>
    <mergeCell ref="O17:P17"/>
    <mergeCell ref="Q17:R17"/>
    <mergeCell ref="S19:T19"/>
    <mergeCell ref="G20:H20"/>
    <mergeCell ref="I20:J20"/>
    <mergeCell ref="K20:L20"/>
    <mergeCell ref="M20:N20"/>
    <mergeCell ref="O20:P20"/>
    <mergeCell ref="Q20:R20"/>
    <mergeCell ref="S20:T20"/>
    <mergeCell ref="G19:H19"/>
    <mergeCell ref="I19:J19"/>
    <mergeCell ref="K19:L19"/>
    <mergeCell ref="M19:N19"/>
    <mergeCell ref="O19:P19"/>
    <mergeCell ref="Q19:R19"/>
    <mergeCell ref="S21:T21"/>
    <mergeCell ref="G22:H22"/>
    <mergeCell ref="I22:J22"/>
    <mergeCell ref="K22:L22"/>
    <mergeCell ref="M22:N22"/>
    <mergeCell ref="O22:P22"/>
    <mergeCell ref="Q22:R22"/>
    <mergeCell ref="S22:T22"/>
    <mergeCell ref="G21:H21"/>
    <mergeCell ref="I21:J21"/>
    <mergeCell ref="K21:L21"/>
    <mergeCell ref="M21:N21"/>
    <mergeCell ref="O21:P21"/>
    <mergeCell ref="Q21:R21"/>
    <mergeCell ref="S23:T23"/>
    <mergeCell ref="G24:H24"/>
    <mergeCell ref="I24:J24"/>
    <mergeCell ref="K24:L24"/>
    <mergeCell ref="M24:N24"/>
    <mergeCell ref="O24:P24"/>
    <mergeCell ref="Q24:R24"/>
    <mergeCell ref="S24:T24"/>
    <mergeCell ref="G23:H23"/>
    <mergeCell ref="I23:J23"/>
    <mergeCell ref="K23:L23"/>
    <mergeCell ref="M23:N23"/>
    <mergeCell ref="O23:P23"/>
    <mergeCell ref="Q23:R23"/>
    <mergeCell ref="S25:T25"/>
    <mergeCell ref="G26:H26"/>
    <mergeCell ref="I26:J26"/>
    <mergeCell ref="K26:L26"/>
    <mergeCell ref="M26:N26"/>
    <mergeCell ref="O26:P26"/>
    <mergeCell ref="Q26:R26"/>
    <mergeCell ref="S26:T26"/>
    <mergeCell ref="G25:H25"/>
    <mergeCell ref="I25:J25"/>
    <mergeCell ref="K25:L25"/>
    <mergeCell ref="M25:N25"/>
    <mergeCell ref="O25:P25"/>
    <mergeCell ref="Q25:R25"/>
    <mergeCell ref="S27:T27"/>
    <mergeCell ref="G28:H28"/>
    <mergeCell ref="I28:J28"/>
    <mergeCell ref="K28:L28"/>
    <mergeCell ref="M28:N28"/>
    <mergeCell ref="O28:P28"/>
    <mergeCell ref="Q28:R28"/>
    <mergeCell ref="S28:T28"/>
    <mergeCell ref="G27:H27"/>
    <mergeCell ref="I27:J27"/>
    <mergeCell ref="K27:L27"/>
    <mergeCell ref="M27:N27"/>
    <mergeCell ref="O27:P27"/>
    <mergeCell ref="Q27:R27"/>
    <mergeCell ref="S29:T29"/>
    <mergeCell ref="G30:H30"/>
    <mergeCell ref="I30:J30"/>
    <mergeCell ref="K30:L30"/>
    <mergeCell ref="M30:N30"/>
    <mergeCell ref="O30:P30"/>
    <mergeCell ref="Q30:R30"/>
    <mergeCell ref="S30:T30"/>
    <mergeCell ref="G29:H29"/>
    <mergeCell ref="I29:J29"/>
    <mergeCell ref="K29:L29"/>
    <mergeCell ref="M29:N29"/>
    <mergeCell ref="O29:P29"/>
    <mergeCell ref="Q29:R29"/>
    <mergeCell ref="S31:T31"/>
    <mergeCell ref="G32:H32"/>
    <mergeCell ref="I32:J32"/>
    <mergeCell ref="K32:L32"/>
    <mergeCell ref="M32:N32"/>
    <mergeCell ref="O32:P32"/>
    <mergeCell ref="Q32:R32"/>
    <mergeCell ref="S32:T32"/>
    <mergeCell ref="G31:H31"/>
    <mergeCell ref="I31:J31"/>
    <mergeCell ref="K31:L31"/>
    <mergeCell ref="M31:N31"/>
    <mergeCell ref="O31:P31"/>
    <mergeCell ref="Q31:R31"/>
    <mergeCell ref="S33:T33"/>
    <mergeCell ref="G34:H34"/>
    <mergeCell ref="I34:J34"/>
    <mergeCell ref="K34:L34"/>
    <mergeCell ref="M34:N34"/>
    <mergeCell ref="O34:P34"/>
    <mergeCell ref="Q34:R34"/>
    <mergeCell ref="S34:T34"/>
    <mergeCell ref="G33:H33"/>
    <mergeCell ref="I33:J33"/>
    <mergeCell ref="K33:L33"/>
    <mergeCell ref="M33:N33"/>
    <mergeCell ref="O33:P33"/>
    <mergeCell ref="Q33:R33"/>
    <mergeCell ref="S35:T35"/>
    <mergeCell ref="G36:H36"/>
    <mergeCell ref="I36:J36"/>
    <mergeCell ref="K36:L36"/>
    <mergeCell ref="M36:N36"/>
    <mergeCell ref="O36:P36"/>
    <mergeCell ref="Q36:R36"/>
    <mergeCell ref="S36:T36"/>
    <mergeCell ref="G35:H35"/>
    <mergeCell ref="I35:J35"/>
    <mergeCell ref="K35:L35"/>
    <mergeCell ref="M35:N35"/>
    <mergeCell ref="O35:P35"/>
    <mergeCell ref="Q35:R35"/>
    <mergeCell ref="S37:T37"/>
    <mergeCell ref="G38:H38"/>
    <mergeCell ref="I38:J38"/>
    <mergeCell ref="K38:L38"/>
    <mergeCell ref="M38:N38"/>
    <mergeCell ref="O38:P38"/>
    <mergeCell ref="Q38:R38"/>
    <mergeCell ref="S38:T38"/>
    <mergeCell ref="G37:H37"/>
    <mergeCell ref="I37:J37"/>
    <mergeCell ref="K37:L37"/>
    <mergeCell ref="M37:N37"/>
    <mergeCell ref="O37:P37"/>
    <mergeCell ref="Q37:R37"/>
    <mergeCell ref="S39:T39"/>
    <mergeCell ref="G40:H40"/>
    <mergeCell ref="I40:J40"/>
    <mergeCell ref="K40:L40"/>
    <mergeCell ref="M40:N40"/>
    <mergeCell ref="O40:P40"/>
    <mergeCell ref="Q40:R40"/>
    <mergeCell ref="S40:T40"/>
    <mergeCell ref="G39:H39"/>
    <mergeCell ref="I39:J39"/>
    <mergeCell ref="K39:L39"/>
    <mergeCell ref="M39:N39"/>
    <mergeCell ref="O39:P39"/>
    <mergeCell ref="Q39:R39"/>
    <mergeCell ref="S41:T41"/>
    <mergeCell ref="G42:H42"/>
    <mergeCell ref="I42:J42"/>
    <mergeCell ref="K42:L42"/>
    <mergeCell ref="M42:N42"/>
    <mergeCell ref="O42:P42"/>
    <mergeCell ref="Q42:R42"/>
    <mergeCell ref="S42:T42"/>
    <mergeCell ref="G41:H41"/>
    <mergeCell ref="I41:J41"/>
    <mergeCell ref="K41:L41"/>
    <mergeCell ref="M41:N41"/>
    <mergeCell ref="O41:P41"/>
    <mergeCell ref="Q41:R41"/>
    <mergeCell ref="S43:T43"/>
    <mergeCell ref="G44:H44"/>
    <mergeCell ref="I44:J44"/>
    <mergeCell ref="K44:L44"/>
    <mergeCell ref="M44:N44"/>
    <mergeCell ref="O44:P44"/>
    <mergeCell ref="Q44:R44"/>
    <mergeCell ref="S44:T44"/>
    <mergeCell ref="G43:H43"/>
    <mergeCell ref="I43:J43"/>
    <mergeCell ref="K43:L43"/>
    <mergeCell ref="M43:N43"/>
    <mergeCell ref="O43:P43"/>
    <mergeCell ref="Q43:R43"/>
    <mergeCell ref="S45:T45"/>
    <mergeCell ref="G46:H46"/>
    <mergeCell ref="I46:J46"/>
    <mergeCell ref="K46:L46"/>
    <mergeCell ref="M46:N46"/>
    <mergeCell ref="O46:P46"/>
    <mergeCell ref="Q46:R46"/>
    <mergeCell ref="S46:T46"/>
    <mergeCell ref="G45:H45"/>
    <mergeCell ref="I45:J45"/>
    <mergeCell ref="K45:L45"/>
    <mergeCell ref="M45:N45"/>
    <mergeCell ref="O45:P45"/>
    <mergeCell ref="Q45:R45"/>
    <mergeCell ref="S47:T47"/>
    <mergeCell ref="G48:H48"/>
    <mergeCell ref="I48:J48"/>
    <mergeCell ref="K48:L48"/>
    <mergeCell ref="M48:N48"/>
    <mergeCell ref="O48:P48"/>
    <mergeCell ref="Q48:R48"/>
    <mergeCell ref="S48:T48"/>
    <mergeCell ref="G47:H47"/>
    <mergeCell ref="I47:J47"/>
    <mergeCell ref="K47:L47"/>
    <mergeCell ref="M47:N47"/>
    <mergeCell ref="O47:P47"/>
    <mergeCell ref="Q47:R47"/>
    <mergeCell ref="S49:T49"/>
    <mergeCell ref="G50:H50"/>
    <mergeCell ref="I50:J50"/>
    <mergeCell ref="K50:L50"/>
    <mergeCell ref="M50:N50"/>
    <mergeCell ref="O50:P50"/>
    <mergeCell ref="Q50:R50"/>
    <mergeCell ref="S50:T50"/>
    <mergeCell ref="G49:H49"/>
    <mergeCell ref="I49:J49"/>
    <mergeCell ref="K49:L49"/>
    <mergeCell ref="M49:N49"/>
    <mergeCell ref="O49:P49"/>
    <mergeCell ref="Q49:R49"/>
    <mergeCell ref="S51:T51"/>
    <mergeCell ref="G52:H52"/>
    <mergeCell ref="I52:J52"/>
    <mergeCell ref="K52:L52"/>
    <mergeCell ref="M52:N52"/>
    <mergeCell ref="O52:P52"/>
    <mergeCell ref="Q52:R52"/>
    <mergeCell ref="S52:T52"/>
    <mergeCell ref="G51:H51"/>
    <mergeCell ref="I51:J51"/>
    <mergeCell ref="K51:L51"/>
    <mergeCell ref="M51:N51"/>
    <mergeCell ref="O51:P51"/>
    <mergeCell ref="Q51:R51"/>
    <mergeCell ref="S53:T53"/>
    <mergeCell ref="G54:H54"/>
    <mergeCell ref="I54:J54"/>
    <mergeCell ref="K54:L54"/>
    <mergeCell ref="M54:N54"/>
    <mergeCell ref="O54:P54"/>
    <mergeCell ref="Q54:R54"/>
    <mergeCell ref="S54:T54"/>
    <mergeCell ref="G53:H53"/>
    <mergeCell ref="I53:J53"/>
    <mergeCell ref="K53:L53"/>
    <mergeCell ref="M53:N53"/>
    <mergeCell ref="O53:P53"/>
    <mergeCell ref="Q53:R53"/>
    <mergeCell ref="S55:T55"/>
    <mergeCell ref="G56:H56"/>
    <mergeCell ref="I56:J56"/>
    <mergeCell ref="K56:L56"/>
    <mergeCell ref="M56:N56"/>
    <mergeCell ref="O56:P56"/>
    <mergeCell ref="Q56:R56"/>
    <mergeCell ref="S56:T56"/>
    <mergeCell ref="G55:H55"/>
    <mergeCell ref="I55:J55"/>
    <mergeCell ref="K55:L55"/>
    <mergeCell ref="M55:N55"/>
    <mergeCell ref="O55:P55"/>
    <mergeCell ref="Q55:R55"/>
    <mergeCell ref="S57:T57"/>
    <mergeCell ref="G58:H58"/>
    <mergeCell ref="I58:J58"/>
    <mergeCell ref="K58:L58"/>
    <mergeCell ref="M58:N58"/>
    <mergeCell ref="O58:P58"/>
    <mergeCell ref="Q58:R58"/>
    <mergeCell ref="S58:T58"/>
    <mergeCell ref="G57:H57"/>
    <mergeCell ref="I57:J57"/>
    <mergeCell ref="K57:L57"/>
    <mergeCell ref="M57:N57"/>
    <mergeCell ref="O57:P57"/>
    <mergeCell ref="Q57:R57"/>
    <mergeCell ref="S59:T59"/>
    <mergeCell ref="G60:H60"/>
    <mergeCell ref="I60:J60"/>
    <mergeCell ref="K60:L60"/>
    <mergeCell ref="M60:N60"/>
    <mergeCell ref="O60:P60"/>
    <mergeCell ref="Q60:R60"/>
    <mergeCell ref="S60:T60"/>
    <mergeCell ref="G59:H59"/>
    <mergeCell ref="I59:J59"/>
    <mergeCell ref="K59:L59"/>
    <mergeCell ref="M59:N59"/>
    <mergeCell ref="O59:P59"/>
    <mergeCell ref="Q59:R59"/>
    <mergeCell ref="S61:T61"/>
    <mergeCell ref="G62:H62"/>
    <mergeCell ref="I62:J62"/>
    <mergeCell ref="K62:L62"/>
    <mergeCell ref="M62:N62"/>
    <mergeCell ref="O62:P62"/>
    <mergeCell ref="Q62:R62"/>
    <mergeCell ref="S62:T62"/>
    <mergeCell ref="G61:H61"/>
    <mergeCell ref="I61:J61"/>
    <mergeCell ref="K61:L61"/>
    <mergeCell ref="M61:N61"/>
    <mergeCell ref="O61:P61"/>
    <mergeCell ref="Q61:R61"/>
    <mergeCell ref="S63:T63"/>
    <mergeCell ref="G64:H64"/>
    <mergeCell ref="I64:J64"/>
    <mergeCell ref="K64:L64"/>
    <mergeCell ref="M64:N64"/>
    <mergeCell ref="O64:P64"/>
    <mergeCell ref="Q64:R64"/>
    <mergeCell ref="S64:T64"/>
    <mergeCell ref="G63:H63"/>
    <mergeCell ref="I63:J63"/>
    <mergeCell ref="K63:L63"/>
    <mergeCell ref="M63:N63"/>
    <mergeCell ref="O63:P63"/>
    <mergeCell ref="Q63:R63"/>
    <mergeCell ref="S65:T65"/>
    <mergeCell ref="G66:H66"/>
    <mergeCell ref="I66:J66"/>
    <mergeCell ref="K66:L66"/>
    <mergeCell ref="M66:N66"/>
    <mergeCell ref="O66:P66"/>
    <mergeCell ref="Q66:R66"/>
    <mergeCell ref="S66:T66"/>
    <mergeCell ref="G65:H65"/>
    <mergeCell ref="I65:J65"/>
    <mergeCell ref="K65:L65"/>
    <mergeCell ref="M65:N65"/>
    <mergeCell ref="O65:P65"/>
    <mergeCell ref="Q65:R65"/>
    <mergeCell ref="S67:T67"/>
    <mergeCell ref="G68:H68"/>
    <mergeCell ref="I68:J68"/>
    <mergeCell ref="K68:L68"/>
    <mergeCell ref="M68:N68"/>
    <mergeCell ref="O68:P68"/>
    <mergeCell ref="Q68:R68"/>
    <mergeCell ref="S68:T68"/>
    <mergeCell ref="G67:H67"/>
    <mergeCell ref="I67:J67"/>
    <mergeCell ref="K67:L67"/>
    <mergeCell ref="M67:N67"/>
    <mergeCell ref="O67:P67"/>
    <mergeCell ref="Q67:R67"/>
    <mergeCell ref="S69:T69"/>
    <mergeCell ref="G70:H70"/>
    <mergeCell ref="I70:J70"/>
    <mergeCell ref="K70:L70"/>
    <mergeCell ref="M70:N70"/>
    <mergeCell ref="O70:P70"/>
    <mergeCell ref="Q70:R70"/>
    <mergeCell ref="S70:T70"/>
    <mergeCell ref="G69:H69"/>
    <mergeCell ref="I69:J69"/>
    <mergeCell ref="K69:L69"/>
    <mergeCell ref="M69:N69"/>
    <mergeCell ref="O69:P69"/>
    <mergeCell ref="Q69:R69"/>
    <mergeCell ref="S71:T71"/>
    <mergeCell ref="G72:H72"/>
    <mergeCell ref="I72:J72"/>
    <mergeCell ref="K72:L72"/>
    <mergeCell ref="M72:N72"/>
    <mergeCell ref="O72:P72"/>
    <mergeCell ref="Q72:R72"/>
    <mergeCell ref="S72:T72"/>
    <mergeCell ref="G71:H71"/>
    <mergeCell ref="I71:J71"/>
    <mergeCell ref="K71:L71"/>
    <mergeCell ref="M71:N71"/>
    <mergeCell ref="O71:P71"/>
    <mergeCell ref="Q71:R71"/>
    <mergeCell ref="S73:T73"/>
    <mergeCell ref="G74:H74"/>
    <mergeCell ref="I74:J74"/>
    <mergeCell ref="K74:L74"/>
    <mergeCell ref="M74:N74"/>
    <mergeCell ref="O74:P74"/>
    <mergeCell ref="Q74:R74"/>
    <mergeCell ref="S74:T74"/>
    <mergeCell ref="G73:H73"/>
    <mergeCell ref="I73:J73"/>
    <mergeCell ref="K73:L73"/>
    <mergeCell ref="M73:N73"/>
    <mergeCell ref="O73:P73"/>
    <mergeCell ref="Q73:R73"/>
    <mergeCell ref="S75:T75"/>
    <mergeCell ref="G76:H76"/>
    <mergeCell ref="I76:J76"/>
    <mergeCell ref="K76:L76"/>
    <mergeCell ref="M76:N76"/>
    <mergeCell ref="O76:P76"/>
    <mergeCell ref="Q76:R76"/>
    <mergeCell ref="S76:T76"/>
    <mergeCell ref="G75:H75"/>
    <mergeCell ref="I75:J75"/>
    <mergeCell ref="K75:L75"/>
    <mergeCell ref="M75:N75"/>
    <mergeCell ref="O75:P75"/>
    <mergeCell ref="Q75:R75"/>
    <mergeCell ref="S77:T77"/>
    <mergeCell ref="G78:H78"/>
    <mergeCell ref="I78:J78"/>
    <mergeCell ref="K78:L78"/>
    <mergeCell ref="M78:N78"/>
    <mergeCell ref="O78:P78"/>
    <mergeCell ref="Q78:R78"/>
    <mergeCell ref="S78:T78"/>
    <mergeCell ref="G77:H77"/>
    <mergeCell ref="I77:J77"/>
    <mergeCell ref="K77:L77"/>
    <mergeCell ref="M77:N77"/>
    <mergeCell ref="O77:P77"/>
    <mergeCell ref="Q77:R77"/>
    <mergeCell ref="S79:T79"/>
    <mergeCell ref="G80:H80"/>
    <mergeCell ref="I80:J80"/>
    <mergeCell ref="K80:L80"/>
    <mergeCell ref="M80:N80"/>
    <mergeCell ref="O80:P80"/>
    <mergeCell ref="Q80:R80"/>
    <mergeCell ref="S80:T80"/>
    <mergeCell ref="G79:H79"/>
    <mergeCell ref="I79:J79"/>
    <mergeCell ref="K79:L79"/>
    <mergeCell ref="M79:N79"/>
    <mergeCell ref="O79:P79"/>
    <mergeCell ref="Q79:R79"/>
    <mergeCell ref="S81:T81"/>
    <mergeCell ref="G82:H82"/>
    <mergeCell ref="I82:J82"/>
    <mergeCell ref="K82:L82"/>
    <mergeCell ref="M82:N82"/>
    <mergeCell ref="O82:P82"/>
    <mergeCell ref="Q82:R82"/>
    <mergeCell ref="S82:T82"/>
    <mergeCell ref="G81:H81"/>
    <mergeCell ref="I81:J81"/>
    <mergeCell ref="K81:L81"/>
    <mergeCell ref="M81:N81"/>
    <mergeCell ref="O81:P81"/>
    <mergeCell ref="Q81:R81"/>
    <mergeCell ref="S83:T83"/>
    <mergeCell ref="G84:H84"/>
    <mergeCell ref="I84:J84"/>
    <mergeCell ref="K84:L84"/>
    <mergeCell ref="M84:N84"/>
    <mergeCell ref="O84:P84"/>
    <mergeCell ref="Q84:R84"/>
    <mergeCell ref="S84:T84"/>
    <mergeCell ref="G83:H83"/>
    <mergeCell ref="I83:J83"/>
    <mergeCell ref="K83:L83"/>
    <mergeCell ref="M83:N83"/>
    <mergeCell ref="O83:P83"/>
    <mergeCell ref="Q83:R83"/>
    <mergeCell ref="S85:T85"/>
    <mergeCell ref="G86:H86"/>
    <mergeCell ref="I86:J86"/>
    <mergeCell ref="K86:L86"/>
    <mergeCell ref="M86:N86"/>
    <mergeCell ref="O86:P86"/>
    <mergeCell ref="Q86:R86"/>
    <mergeCell ref="S86:T86"/>
    <mergeCell ref="G85:H85"/>
    <mergeCell ref="I85:J85"/>
    <mergeCell ref="K85:L85"/>
    <mergeCell ref="M85:N85"/>
    <mergeCell ref="O85:P85"/>
    <mergeCell ref="Q85:R85"/>
    <mergeCell ref="S87:T87"/>
    <mergeCell ref="G88:H88"/>
    <mergeCell ref="I88:J88"/>
    <mergeCell ref="K88:L88"/>
    <mergeCell ref="M88:N88"/>
    <mergeCell ref="O88:P88"/>
    <mergeCell ref="Q88:R88"/>
    <mergeCell ref="S88:T88"/>
    <mergeCell ref="G87:H87"/>
    <mergeCell ref="I87:J87"/>
    <mergeCell ref="K87:L87"/>
    <mergeCell ref="M87:N87"/>
    <mergeCell ref="O87:P87"/>
    <mergeCell ref="Q87:R87"/>
    <mergeCell ref="S89:T89"/>
    <mergeCell ref="G90:H90"/>
    <mergeCell ref="I90:J90"/>
    <mergeCell ref="K90:L90"/>
    <mergeCell ref="M90:N90"/>
    <mergeCell ref="O90:P90"/>
    <mergeCell ref="Q90:R90"/>
    <mergeCell ref="S90:T90"/>
    <mergeCell ref="G89:H89"/>
    <mergeCell ref="I89:J89"/>
    <mergeCell ref="K89:L89"/>
    <mergeCell ref="M89:N89"/>
    <mergeCell ref="O89:P89"/>
    <mergeCell ref="Q89:R89"/>
    <mergeCell ref="S91:T91"/>
    <mergeCell ref="G92:H92"/>
    <mergeCell ref="I92:J92"/>
    <mergeCell ref="K92:L92"/>
    <mergeCell ref="M92:N92"/>
    <mergeCell ref="O92:P92"/>
    <mergeCell ref="Q92:R92"/>
    <mergeCell ref="S92:T92"/>
    <mergeCell ref="G91:H91"/>
    <mergeCell ref="I91:J91"/>
    <mergeCell ref="K91:L91"/>
    <mergeCell ref="M91:N91"/>
    <mergeCell ref="O91:P91"/>
    <mergeCell ref="Q91:R91"/>
    <mergeCell ref="S93:T93"/>
    <mergeCell ref="G94:H94"/>
    <mergeCell ref="I94:J94"/>
    <mergeCell ref="K94:L94"/>
    <mergeCell ref="M94:N94"/>
    <mergeCell ref="O94:P94"/>
    <mergeCell ref="Q94:R94"/>
    <mergeCell ref="S94:T94"/>
    <mergeCell ref="G93:H93"/>
    <mergeCell ref="I93:J93"/>
    <mergeCell ref="K93:L93"/>
    <mergeCell ref="M93:N93"/>
    <mergeCell ref="O93:P93"/>
    <mergeCell ref="Q93:R93"/>
    <mergeCell ref="S95:T95"/>
    <mergeCell ref="G96:H96"/>
    <mergeCell ref="I96:J96"/>
    <mergeCell ref="K96:L96"/>
    <mergeCell ref="M96:N96"/>
    <mergeCell ref="O96:P96"/>
    <mergeCell ref="Q96:R96"/>
    <mergeCell ref="S96:T96"/>
    <mergeCell ref="G95:H95"/>
    <mergeCell ref="I95:J95"/>
    <mergeCell ref="K95:L95"/>
    <mergeCell ref="M95:N95"/>
    <mergeCell ref="O95:P95"/>
    <mergeCell ref="Q95:R95"/>
    <mergeCell ref="M99:N99"/>
    <mergeCell ref="O99:P99"/>
    <mergeCell ref="S97:T97"/>
    <mergeCell ref="G98:H98"/>
    <mergeCell ref="I98:J98"/>
    <mergeCell ref="K98:L98"/>
    <mergeCell ref="M98:N98"/>
    <mergeCell ref="O98:P98"/>
    <mergeCell ref="Q98:R98"/>
    <mergeCell ref="S98:T98"/>
    <mergeCell ref="G97:H97"/>
    <mergeCell ref="I97:J97"/>
    <mergeCell ref="K97:L97"/>
    <mergeCell ref="M97:N97"/>
    <mergeCell ref="O97:P97"/>
    <mergeCell ref="Q97:R97"/>
    <mergeCell ref="Q101:R101"/>
    <mergeCell ref="S101:T101"/>
    <mergeCell ref="A2:F2"/>
    <mergeCell ref="A7:F7"/>
    <mergeCell ref="A99:E99"/>
    <mergeCell ref="A100:E100"/>
    <mergeCell ref="A101:E101"/>
    <mergeCell ref="G101:H101"/>
    <mergeCell ref="I101:J101"/>
    <mergeCell ref="K101:L101"/>
    <mergeCell ref="M101:N101"/>
    <mergeCell ref="O101:P101"/>
    <mergeCell ref="Q99:R99"/>
    <mergeCell ref="S99:T99"/>
    <mergeCell ref="G100:H100"/>
    <mergeCell ref="I100:J100"/>
    <mergeCell ref="K100:L100"/>
    <mergeCell ref="M100:N100"/>
    <mergeCell ref="O100:P100"/>
    <mergeCell ref="Q100:R100"/>
    <mergeCell ref="S100:T100"/>
    <mergeCell ref="G99:H99"/>
    <mergeCell ref="I99:J99"/>
    <mergeCell ref="K99:L99"/>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Indrė Baltramonaitienė</dc:creator>
  <cp:lastModifiedBy>Indrė Baltramonaitienė</cp:lastModifiedBy>
  <dcterms:created xsi:type="dcterms:W3CDTF">2026-03-03T10:39:57Z</dcterms:created>
  <dcterms:modified xsi:type="dcterms:W3CDTF">2026-03-13T06:54:27Z</dcterms:modified>
</cp:coreProperties>
</file>